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1'!$A$1:$E$138</definedName>
    <definedName name="_xlnm.Print_Area" localSheetId="1">'Приложение 2'!$A$1:$E$13</definedName>
    <definedName name="_xlnm.Print_Area" localSheetId="2">'Приложение 3'!$A$2:$L$12</definedName>
    <definedName name="_xlnm.Print_Area" localSheetId="3">'Приложение 4'!$A$2:$D$20</definedName>
  </definedNames>
  <calcPr calcId="125725" iterate="1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<sst xmlns="http://schemas.openxmlformats.org/spreadsheetml/2006/main" count="403" uniqueCount="281">
  <si>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</si>
  <si>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</si>
  <si>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</si>
  <si>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</si>
  <si>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</si>
  <si>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</si>
  <si>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</si>
  <si>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</si>
  <si>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</si>
  <si>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</si>
  <si>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</si>
  <si>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</si>
  <si>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</si>
  <si>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</si>
  <si>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</si>
  <si>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</si>
  <si>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</si>
  <si>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</si>
  <si>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</si>
  <si>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</si>
  <si>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</si>
  <si>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</si>
  <si>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</si>
  <si>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</si>
  <si>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</si>
  <si>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</si>
  <si>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</si>
  <si>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</si>
  <si>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</si>
  <si>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</si>
  <si>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</si>
  <si>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</si>
  <si>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</si>
  <si>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</si>
  <si>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</si>
  <si>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</si>
  <si>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</si>
  <si>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</si>
  <si>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</si>
  <si>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</si>
  <si>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</si>
  <si>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</si>
  <si>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</si>
  <si>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</si>
  <si>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</si>
  <si>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</si>
  <si>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</si>
  <si>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</si>
  <si>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</si>
  <si>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</si>
  <si>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</si>
  <si>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</si>
  <si>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</si>
  <si>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</si>
  <si>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</si>
  <si>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</si>
  <si>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</si>
  <si>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</si>
  <si>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</si>
  <si>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</si>
  <si>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</si>
  <si>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</si>
  <si>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</si>
  <si>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</si>
  <si>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</si>
  <si>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</si>
  <si>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</si>
  <si>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</si>
  <si>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</si>
  <si>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</si>
  <si>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</si>
  <si>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</si>
  <si>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</si>
  <si>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</si>
  <si>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</si>
  <si>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</si>
  <si>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</si>
  <si>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</si>
  <si>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</si>
  <si>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</si>
  <si>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</si>
  <si>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</si>
  <si>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</si>
  <si>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</si>
  <si>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</si>
  <si>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</si>
  <si>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</si>
  <si>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</si>
  <si>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</si>
  <si>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</si>
  <si>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</si>
  <si>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</si>
  <si>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</si>
  <si>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</si>
  <si>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</si>
  <si>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</si>
  <si>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</si>
  <si>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</si>
  <si>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</si>
  <si>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6.5.</t>
  </si>
  <si>
    <t>Средняя обеспеченность одного жителя общей площадью</t>
  </si>
  <si>
    <t xml:space="preserve"> кв. м/чел</t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</si>
  <si>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</si>
  <si>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</si>
  <si>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</si>
  <si>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</si>
  <si>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</si>
  <si>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>млн.руб.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</si>
  <si>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</si>
  <si>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</si>
  <si>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</si>
  <si>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</si>
  <si>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</si>
  <si>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</si>
  <si>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</si>
  <si>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</si>
  <si>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</si>
  <si>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</si>
  <si>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</si>
  <si>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</si>
  <si>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</si>
  <si>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</si>
  <si>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</si>
  <si>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</si>
  <si>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</si>
  <si>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</si>
  <si>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</si>
  <si>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</si>
  <si>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</si>
  <si>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</si>
  <si>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</si>
  <si>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</si>
  <si>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</si>
  <si>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</si>
  <si>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</si>
  <si>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</si>
  <si>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</si>
  <si>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</si>
  <si>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</si>
  <si>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</si>
  <si>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</si>
  <si>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</si>
  <si>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</si>
  <si>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</si>
  <si>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</si>
  <si>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</si>
  <si>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</si>
  <si>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</si>
  <si>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</si>
  <si>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</si>
  <si>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</si>
  <si>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</si>
  <si>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</si>
  <si>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</si>
  <si>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</si>
  <si>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</si>
  <si>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</si>
  <si>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</si>
  <si>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</si>
  <si>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</si>
  <si>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</si>
  <si>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</si>
  <si>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</si>
  <si>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</si>
  <si>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</si>
  <si>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</si>
  <si>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</si>
  <si>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</si>
  <si>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</si>
  <si>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</si>
  <si>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</si>
  <si>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</si>
  <si>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</si>
  <si>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</si>
  <si>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</si>
  <si>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</si>
  <si>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</si>
  <si>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</si>
  <si>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</si>
  <si>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</si>
  <si>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</si>
  <si>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</si>
  <si>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</si>
  <si>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</si>
  <si>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</si>
  <si>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</si>
  <si>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</si>
  <si>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</si>
  <si>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</si>
  <si>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</si>
  <si>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</si>
  <si>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</si>
  <si>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</si>
  <si>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</si>
  <si>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</si>
  <si>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</si>
  <si>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</si>
  <si>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</si>
  <si>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</si>
  <si>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</si>
  <si>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</si>
  <si>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</si>
  <si>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 xml:space="preserve"> - государственноу правление и обеспечение военной безопасности; социальное обеспечение 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</si>
  <si>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</si>
  <si>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</si>
  <si>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</si>
  <si>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</si>
  <si>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</si>
  <si>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</si>
  <si>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</si>
  <si>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</si>
  <si>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Бюджет Ленинградской области, бюджет Кировского муниципального района Ленинградской области.                                           Государственная программа "Современное образование Ленинградской области"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</si>
  <si>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</si>
  <si>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</si>
  <si>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</si>
  <si>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</si>
  <si>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</si>
  <si>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</si>
  <si>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</si>
  <si>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</si>
  <si>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</si>
  <si>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</si>
  <si>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</si>
  <si>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</si>
  <si>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Строительство основной общеобразовательной школы                 с дошкольным отделением на 100 мест в дер. Сухое Кировского района,                                              АО "Тайм"</t>
  </si>
  <si>
    <t xml:space="preserve">Бюджет Кировского муниципального района Ленинградской области                                           </t>
  </si>
  <si>
    <t>1 усл. ед.</t>
  </si>
  <si>
    <t>Статистические данные  отсутсвуют</t>
  </si>
  <si>
    <t>Остаток на 01.01.2024г. (тыс. руб.)</t>
  </si>
  <si>
    <t>План на 2024 г. (тыс.руб.)</t>
  </si>
  <si>
    <t>2022-2025</t>
  </si>
  <si>
    <t>240 184,09 - обл. бюджет, 20 885,57-мест.бюджет</t>
  </si>
  <si>
    <t>Строительство локальных очистных сооружений МКОУ "Шумская СОШ" по адресу: п.ст. Войбокало, Школьный пер., д.1</t>
  </si>
  <si>
    <t>10 914,79 - мест.бюджет</t>
  </si>
  <si>
    <t>278/744</t>
  </si>
  <si>
    <t>76/73</t>
  </si>
  <si>
    <t>31/83</t>
  </si>
  <si>
    <t>86/104</t>
  </si>
  <si>
    <t>24</t>
  </si>
  <si>
    <t>Объем запланированных средств на 2024 год</t>
  </si>
  <si>
    <t xml:space="preserve"> - государственное управление и обеспечение военной безопасности; социальное обеспечение </t>
  </si>
  <si>
    <t xml:space="preserve">Производственное здание № 2, 
адрес: ЛО, Кировский район, Кировское городское поселение, г.Кировск, ул.Магистральная, д.56
</t>
  </si>
  <si>
    <t xml:space="preserve">Реконструкция автогаража с мастерскими под объект «Здание придорожного сервиса с магазином сопутствующей торговли»,  
адрес: ЛО, Кировский район, г. Кировск, ул. Победы, д.10
</t>
  </si>
  <si>
    <t xml:space="preserve">Складское здание № 1, 
адрес: ЛО, Кировский муниципальный район, Шлиссельбургское городское поселение, г. Шлиссельбург, ул.Старосинявинская дорога, дом 23а, корпус 1
</t>
  </si>
  <si>
    <t xml:space="preserve">Складское здание № 2, 
адрес: ЛО, Кировский муниципальный район, Шлиссельбургское городское поселение, г. Шлиссельбург, ул.Старосинявинская дорога, дом 23а, корпус 2
</t>
  </si>
  <si>
    <t xml:space="preserve">Здание коммерческого назначения, адрес: ЛО, Кировский муниципальный район, Шлиссельбургское городское поселение,  г. Шлиссельбург, 
ул. Старосинявинская дорога, д. 2/2                                                             
</t>
  </si>
  <si>
    <t>-</t>
  </si>
  <si>
    <t>январь-июнь 2024 года                    отчет</t>
  </si>
  <si>
    <t xml:space="preserve">Объем отгруженных товаров собственного производства, выполненных работ и услуг </t>
  </si>
  <si>
    <t>январь-июнь 2024 года</t>
  </si>
  <si>
    <t>88,2/80,2</t>
  </si>
  <si>
    <t>49,9/49,9</t>
  </si>
  <si>
    <t>за январь - июнь 2024 года</t>
  </si>
  <si>
    <t>Объем  выделенных средств в рамках программы               за январь-июнь            2024 года</t>
  </si>
  <si>
    <t>за январь-июнь 2024 года</t>
  </si>
  <si>
    <t>Муниципальный контракт заключен 30.09.2022. Работы выполняются. Строительная готовность -               40 %.</t>
  </si>
  <si>
    <t>Муниципальный контракт заключен 24.05.2024. Работы выполняются. Оплачен аванс - 3180,00 тыс.руб. Строительная готовность -               20 %.</t>
  </si>
  <si>
    <t>Строительство здания для нужд МБОУ "Лицей г. Отрадное" по адрему: г. Отрадное, ул. Дружбы, д.1</t>
  </si>
  <si>
    <t>2024-2025</t>
  </si>
  <si>
    <t>265 мест</t>
  </si>
  <si>
    <t>110400,00 - обл.бюджет, 9600,00 - мест.бюджет</t>
  </si>
  <si>
    <t>Разрабатывается конкурсная документация</t>
  </si>
  <si>
    <t>Охрана окружающей среды</t>
  </si>
  <si>
    <t xml:space="preserve">Здание производственно-складского цеха № 2; 
ЛО,  г. Кировск, ул. Дубровская, д.14, ООО "Ленстройснаб"
</t>
  </si>
  <si>
    <t xml:space="preserve">Производственно-складское здание;
ЛО, г. Кировск, ул. Железнодорожная, з/у 18а, ООО "НАВИ"
</t>
  </si>
  <si>
    <t xml:space="preserve">Здание сборочного производства;
ЛО, г. Отрадное, Ленинградское шоссе, д.122, ООО "НТТиК"
</t>
  </si>
  <si>
    <t xml:space="preserve">Здание гаража; 
ЛО, г.п. Синявино, ул. Нагорная, уч. 1а, Рупасов С.В.
</t>
  </si>
  <si>
    <t xml:space="preserve">Здание поста отдела технического контроля;
ЛО, г. Отрадное, ул. Благодатная, д.2в,кор.2, ООО "Невская линия"
</t>
  </si>
  <si>
    <t xml:space="preserve">Здание ремзоны (слесарного цеха);
ЛО, г. Отрадное, ул. Благодатная, д.2в,кор.1, ООО "Невская линия"
</t>
  </si>
  <si>
    <t xml:space="preserve">Здание склада;
ЛО, г. Отрадное, ул. Железнодорожная, ООО "НЭМО"
</t>
  </si>
  <si>
    <t>Административно бытовое здание;
ЛО, г. Отрадное, Ленинградское шоссе, 1р,1м, Лебедев Ю.А.</t>
  </si>
  <si>
    <t xml:space="preserve">Магазин;
ЛО, г. Отрадное, Ленинградское шоссе, д. 95, ООО "Титан"
</t>
  </si>
  <si>
    <t xml:space="preserve">Административно бытовое здание;
ЛО, г. Отрадное, Ленинградское шоссе, д. 87, ООО "Титан"
</t>
  </si>
  <si>
    <t xml:space="preserve">Магазин;
ЛО, г. Отрадное,12-я линия, д.38, Лагун С.Н., Катин А.А.
</t>
  </si>
  <si>
    <t xml:space="preserve">Торговый павильон;
ЛО, г. Кировск, ул. Новая, 2, ООО "Хлебник франчайзинг"
</t>
  </si>
  <si>
    <t xml:space="preserve">Здание автосервиса;
ЛО, г. Кировск, ул. Набережная, уч. №1/34, Кудрявцев А.А.
</t>
  </si>
  <si>
    <t>57102,7 / 520,9</t>
  </si>
  <si>
    <t>82,4/-</t>
  </si>
  <si>
    <t>112015,6 / 270,0</t>
  </si>
  <si>
    <t>101,6 /-</t>
  </si>
  <si>
    <r>
      <t xml:space="preserve"> за январь-июнь 2024 года </t>
    </r>
    <r>
      <rPr>
        <i/>
        <sz val="8"/>
        <color theme="1"/>
        <rFont val="Times New Roman"/>
        <family val="1"/>
        <charset val="204"/>
      </rPr>
      <t>(за 9 мес.2024 года статистическая информация по состоянию на 25.12.2024 отсуствует)</t>
    </r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</si>
</sst>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  <numFmt numFmtId="170" formatCode="#,##0.0_ ;\-#,##0.0\ 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9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15" fillId="2" borderId="1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5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4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 wrapText="1" indent="1"/>
    </xf>
    <xf numFmtId="167" fontId="2" fillId="2" borderId="4" xfId="0" applyNumberFormat="1" applyFont="1" applyFill="1" applyBorder="1" applyAlignment="1">
      <alignment horizontal="right" vertical="center" wrapText="1" indent="1"/>
    </xf>
    <xf numFmtId="37" fontId="2" fillId="2" borderId="4" xfId="0" applyNumberFormat="1" applyFont="1" applyFill="1" applyBorder="1" applyAlignment="1">
      <alignment horizontal="right" vertical="center"/>
    </xf>
    <xf numFmtId="0" fontId="2" fillId="2" borderId="4" xfId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4" fontId="40" fillId="2" borderId="4" xfId="0" applyNumberFormat="1" applyFont="1" applyFill="1" applyBorder="1" applyAlignment="1">
      <alignment horizontal="right" vertical="center" indent="1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6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vertical="top" wrapText="1"/>
    </xf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15" fillId="2" borderId="24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/>
    <xf numFmtId="0" fontId="15" fillId="2" borderId="16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top" wrapText="1"/>
    </xf>
    <xf numFmtId="164" fontId="47" fillId="2" borderId="4" xfId="0" applyNumberFormat="1" applyFont="1" applyFill="1" applyBorder="1" applyAlignment="1">
      <alignment horizontal="right" vertical="center" indent="1"/>
    </xf>
    <xf numFmtId="4" fontId="2" fillId="2" borderId="4" xfId="0" applyNumberFormat="1" applyFont="1" applyFill="1" applyBorder="1" applyAlignment="1">
      <alignment horizontal="right" vertical="center" indent="1"/>
    </xf>
    <xf numFmtId="170" fontId="2" fillId="2" borderId="4" xfId="0" applyNumberFormat="1" applyFont="1" applyFill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 wrapText="1" indent="1"/>
    </xf>
    <xf numFmtId="164" fontId="41" fillId="0" borderId="4" xfId="0" applyNumberFormat="1" applyFont="1" applyBorder="1" applyAlignment="1">
      <alignment horizontal="right" vertical="center" indent="1"/>
    </xf>
    <xf numFmtId="168" fontId="2" fillId="2" borderId="4" xfId="0" applyNumberFormat="1" applyFont="1" applyFill="1" applyBorder="1" applyAlignment="1">
      <alignment horizontal="right" vertical="center" indent="1"/>
    </xf>
    <xf numFmtId="167" fontId="44" fillId="2" borderId="4" xfId="0" applyNumberFormat="1" applyFont="1" applyFill="1" applyBorder="1" applyAlignment="1">
      <alignment horizontal="right" vertical="center" wrapText="1" indent="1"/>
    </xf>
    <xf numFmtId="49" fontId="2" fillId="2" borderId="4" xfId="0" applyNumberFormat="1" applyFont="1" applyFill="1" applyBorder="1" applyAlignment="1">
      <alignment horizontal="right" vertical="center" indent="1"/>
    </xf>
    <xf numFmtId="49" fontId="47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 indent="1"/>
    </xf>
    <xf numFmtId="167" fontId="40" fillId="2" borderId="4" xfId="0" applyNumberFormat="1" applyFont="1" applyFill="1" applyBorder="1" applyAlignment="1">
      <alignment horizontal="right" vertical="center" indent="1"/>
    </xf>
    <xf numFmtId="167" fontId="35" fillId="2" borderId="4" xfId="0" applyNumberFormat="1" applyFont="1" applyFill="1" applyBorder="1" applyAlignment="1">
      <alignment horizontal="right" vertical="center" indent="1"/>
    </xf>
    <xf numFmtId="167" fontId="35" fillId="2" borderId="2" xfId="0" applyNumberFormat="1" applyFont="1" applyFill="1" applyBorder="1" applyAlignment="1">
      <alignment horizontal="right" vertical="center" indent="1"/>
    </xf>
    <xf numFmtId="167" fontId="2" fillId="2" borderId="2" xfId="0" applyNumberFormat="1" applyFont="1" applyFill="1" applyBorder="1" applyAlignment="1">
      <alignment horizontal="right" indent="1"/>
    </xf>
    <xf numFmtId="164" fontId="2" fillId="2" borderId="4" xfId="0" applyNumberFormat="1" applyFont="1" applyFill="1" applyBorder="1" applyAlignment="1">
      <alignment horizontal="right" indent="1"/>
    </xf>
    <xf numFmtId="167" fontId="2" fillId="2" borderId="4" xfId="0" applyNumberFormat="1" applyFont="1" applyFill="1" applyBorder="1" applyAlignment="1">
      <alignment horizontal="right" indent="1"/>
    </xf>
    <xf numFmtId="49" fontId="35" fillId="2" borderId="4" xfId="0" applyNumberFormat="1" applyFont="1" applyFill="1" applyBorder="1" applyAlignment="1">
      <alignment horizontal="right" vertical="center" indent="1"/>
    </xf>
    <xf numFmtId="167" fontId="44" fillId="2" borderId="4" xfId="0" applyNumberFormat="1" applyFont="1" applyFill="1" applyBorder="1" applyAlignment="1">
      <alignment horizontal="right" wrapText="1" indent="1"/>
    </xf>
    <xf numFmtId="167" fontId="48" fillId="2" borderId="4" xfId="0" applyNumberFormat="1" applyFont="1" applyFill="1" applyBorder="1" applyAlignment="1">
      <alignment horizontal="right" wrapText="1" inden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top"/>
    </xf>
    <xf numFmtId="0" fontId="15" fillId="2" borderId="14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 vertical="top" wrapText="1"/>
    </xf>
    <xf numFmtId="0" fontId="17" fillId="2" borderId="20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wrapText="1"/>
    </xf>
    <xf numFmtId="0" fontId="31" fillId="2" borderId="14" xfId="0" applyFont="1" applyFill="1" applyBorder="1" applyAlignment="1">
      <alignment horizontal="center" vertical="top"/>
    </xf>
    <xf numFmtId="0" fontId="31" fillId="2" borderId="2" xfId="0" applyFont="1" applyFill="1" applyBorder="1" applyAlignment="1">
      <alignment horizontal="center" vertical="top"/>
    </xf>
    <xf numFmtId="0" fontId="31" fillId="2" borderId="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 wrapText="1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4" xfId="0" applyFont="1" applyFill="1" applyBorder="1" applyAlignment="1">
      <alignment horizontal="center" vertical="top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9"/>
  <sheetViews>
    <sheetView tabSelected="1" topLeftCell="A34" zoomScale="130" zoomScaleNormal="130" workbookViewId="0">
      <selection activeCell="K10" sqref="K10"/>
    </sheetView>
  </sheetViews>
  <sheetFormatPr defaultColWidth="8.85546875" defaultRowHeight="12.75"/>
  <cols>
    <col min="1" max="1" width="5" style="74" customWidth="1"/>
    <col min="2" max="2" width="48.7109375" style="1" customWidth="1"/>
    <col min="3" max="3" width="11.5703125" style="74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44" t="s">
        <v>0</v>
      </c>
      <c r="B1" s="144"/>
      <c r="C1" s="144"/>
      <c r="D1" s="144"/>
      <c r="E1" s="144"/>
    </row>
    <row r="2" spans="1:6" ht="17.25" customHeight="1">
      <c r="A2" s="145" t="s">
        <v>1</v>
      </c>
      <c r="B2" s="145"/>
      <c r="C2" s="145"/>
      <c r="D2" s="145"/>
      <c r="E2" s="145"/>
    </row>
    <row r="3" spans="1:6" ht="17.25" customHeight="1">
      <c r="A3" s="145" t="s">
        <v>2</v>
      </c>
      <c r="B3" s="145"/>
      <c r="C3" s="145"/>
      <c r="D3" s="145"/>
      <c r="E3" s="145"/>
    </row>
    <row r="4" spans="1:6" ht="13.5" customHeight="1">
      <c r="A4" s="146" t="s">
        <v>3</v>
      </c>
      <c r="B4" s="146"/>
      <c r="C4" s="146"/>
      <c r="D4" s="146"/>
      <c r="E4" s="146"/>
    </row>
    <row r="5" spans="1:6" ht="17.45" customHeight="1">
      <c r="A5" s="147" t="s">
        <v>280</v>
      </c>
      <c r="B5" s="147"/>
      <c r="C5" s="147"/>
      <c r="D5" s="147"/>
      <c r="E5" s="147"/>
    </row>
    <row r="6" spans="1:6" ht="1.5" customHeight="1">
      <c r="E6" s="75"/>
    </row>
    <row r="7" spans="1:6" ht="24" customHeight="1">
      <c r="A7" s="137" t="s">
        <v>4</v>
      </c>
      <c r="B7" s="138" t="s">
        <v>5</v>
      </c>
      <c r="C7" s="138" t="s">
        <v>6</v>
      </c>
      <c r="D7" s="141" t="s">
        <v>247</v>
      </c>
      <c r="E7" s="143" t="s">
        <v>7</v>
      </c>
      <c r="F7" s="2"/>
    </row>
    <row r="8" spans="1:6" ht="34.5" customHeight="1">
      <c r="A8" s="137"/>
      <c r="B8" s="139"/>
      <c r="C8" s="140"/>
      <c r="D8" s="142"/>
      <c r="E8" s="143"/>
      <c r="F8" s="2"/>
    </row>
    <row r="9" spans="1:6" ht="18.75" customHeight="1">
      <c r="A9" s="152" t="s">
        <v>8</v>
      </c>
      <c r="B9" s="152"/>
      <c r="C9" s="152"/>
      <c r="D9" s="152"/>
      <c r="E9" s="152"/>
      <c r="F9" s="2"/>
    </row>
    <row r="10" spans="1:6" ht="17.25" customHeight="1">
      <c r="A10" s="69" t="s">
        <v>9</v>
      </c>
      <c r="B10" s="46" t="s">
        <v>10</v>
      </c>
      <c r="C10" s="69" t="s">
        <v>11</v>
      </c>
      <c r="D10" s="84">
        <v>108186</v>
      </c>
      <c r="E10" s="85">
        <v>99.75</v>
      </c>
      <c r="F10" s="47">
        <v>102720</v>
      </c>
    </row>
    <row r="11" spans="1:6" ht="12.75" customHeight="1">
      <c r="A11" s="69" t="s">
        <v>12</v>
      </c>
      <c r="B11" s="46" t="s">
        <v>13</v>
      </c>
      <c r="C11" s="69" t="s">
        <v>11</v>
      </c>
      <c r="D11" s="84">
        <v>303</v>
      </c>
      <c r="E11" s="85">
        <v>96.8</v>
      </c>
      <c r="F11" s="48">
        <v>223</v>
      </c>
    </row>
    <row r="12" spans="1:6" ht="12.75" customHeight="1">
      <c r="A12" s="69" t="s">
        <v>14</v>
      </c>
      <c r="B12" s="46" t="s">
        <v>15</v>
      </c>
      <c r="C12" s="69" t="s">
        <v>11</v>
      </c>
      <c r="D12" s="84">
        <v>631</v>
      </c>
      <c r="E12" s="85">
        <v>87.8</v>
      </c>
      <c r="F12" s="48">
        <v>358</v>
      </c>
    </row>
    <row r="13" spans="1:6" ht="25.5" customHeight="1">
      <c r="A13" s="69" t="s">
        <v>16</v>
      </c>
      <c r="B13" s="46" t="s">
        <v>17</v>
      </c>
      <c r="C13" s="69" t="s">
        <v>11</v>
      </c>
      <c r="D13" s="86">
        <v>180</v>
      </c>
      <c r="E13" s="85">
        <v>40</v>
      </c>
      <c r="F13" s="48">
        <v>749</v>
      </c>
    </row>
    <row r="14" spans="1:6" ht="23.25" customHeight="1">
      <c r="A14" s="49" t="s">
        <v>18</v>
      </c>
      <c r="B14" s="46" t="s">
        <v>19</v>
      </c>
      <c r="C14" s="50" t="s">
        <v>20</v>
      </c>
      <c r="D14" s="85">
        <v>2.8</v>
      </c>
      <c r="E14" s="85">
        <v>100</v>
      </c>
      <c r="F14" s="51">
        <f>F11/F10*1000</f>
        <v>2.17095015576324</v>
      </c>
    </row>
    <row r="15" spans="1:6" ht="22.5" customHeight="1">
      <c r="A15" s="69" t="s">
        <v>21</v>
      </c>
      <c r="B15" s="46" t="s">
        <v>22</v>
      </c>
      <c r="C15" s="50" t="s">
        <v>20</v>
      </c>
      <c r="D15" s="85">
        <v>5.8</v>
      </c>
      <c r="E15" s="85">
        <v>84.1</v>
      </c>
      <c r="F15" s="51">
        <f>F12/F10*1000</f>
        <v>3.4852024922118381</v>
      </c>
    </row>
    <row r="16" spans="1:6" ht="22.5" customHeight="1">
      <c r="A16" s="49" t="s">
        <v>23</v>
      </c>
      <c r="B16" s="46" t="s">
        <v>24</v>
      </c>
      <c r="C16" s="50" t="s">
        <v>20</v>
      </c>
      <c r="D16" s="85">
        <v>-3</v>
      </c>
      <c r="E16" s="85">
        <v>73.2</v>
      </c>
      <c r="F16" s="51">
        <f>(F11-F12)/F10*1000</f>
        <v>-1.3142523364485981</v>
      </c>
    </row>
    <row r="17" spans="1:6" ht="28.5" customHeight="1">
      <c r="A17" s="49" t="s">
        <v>25</v>
      </c>
      <c r="B17" s="46" t="s">
        <v>26</v>
      </c>
      <c r="C17" s="50" t="s">
        <v>20</v>
      </c>
      <c r="D17" s="87">
        <v>1.7</v>
      </c>
      <c r="E17" s="85">
        <v>41.5</v>
      </c>
      <c r="F17" s="51">
        <f>F13/F10*1000</f>
        <v>7.291666666666667</v>
      </c>
    </row>
    <row r="18" spans="1:6" ht="23.25" customHeight="1">
      <c r="A18" s="138" t="s">
        <v>27</v>
      </c>
      <c r="B18" s="138"/>
      <c r="C18" s="138"/>
      <c r="D18" s="138"/>
      <c r="E18" s="138"/>
    </row>
    <row r="19" spans="1:6" ht="24.75" customHeight="1">
      <c r="A19" s="153" t="s">
        <v>28</v>
      </c>
      <c r="B19" s="46" t="s">
        <v>29</v>
      </c>
      <c r="C19" s="81" t="s">
        <v>11</v>
      </c>
      <c r="D19" s="88">
        <v>22253</v>
      </c>
      <c r="E19" s="95">
        <v>107.2</v>
      </c>
    </row>
    <row r="20" spans="1:6" ht="11.25" customHeight="1">
      <c r="A20" s="153"/>
      <c r="B20" s="154" t="s">
        <v>161</v>
      </c>
      <c r="C20" s="154"/>
      <c r="D20" s="154"/>
      <c r="E20" s="154"/>
    </row>
    <row r="21" spans="1:6">
      <c r="A21" s="153"/>
      <c r="B21" s="89" t="s">
        <v>30</v>
      </c>
      <c r="C21" s="81" t="s">
        <v>11</v>
      </c>
      <c r="D21" s="76">
        <v>3532</v>
      </c>
      <c r="E21" s="90">
        <v>99</v>
      </c>
    </row>
    <row r="22" spans="1:6">
      <c r="A22" s="153"/>
      <c r="B22" s="89" t="s">
        <v>31</v>
      </c>
      <c r="C22" s="81" t="s">
        <v>11</v>
      </c>
      <c r="D22" s="76">
        <v>4927</v>
      </c>
      <c r="E22" s="90">
        <v>105.3</v>
      </c>
    </row>
    <row r="23" spans="1:6" ht="12.75" customHeight="1">
      <c r="A23" s="153"/>
      <c r="B23" s="89" t="s">
        <v>177</v>
      </c>
      <c r="C23" s="81" t="s">
        <v>11</v>
      </c>
      <c r="D23" s="76">
        <v>1090</v>
      </c>
      <c r="E23" s="90">
        <v>82.8</v>
      </c>
    </row>
    <row r="24" spans="1:6" ht="25.9" customHeight="1">
      <c r="A24" s="153"/>
      <c r="B24" s="91" t="s">
        <v>178</v>
      </c>
      <c r="C24" s="81" t="s">
        <v>11</v>
      </c>
      <c r="D24" s="76">
        <v>246</v>
      </c>
      <c r="E24" s="90">
        <v>99.7</v>
      </c>
    </row>
    <row r="25" spans="1:6" ht="37.5" customHeight="1">
      <c r="A25" s="153"/>
      <c r="B25" s="89" t="s">
        <v>32</v>
      </c>
      <c r="C25" s="81" t="s">
        <v>11</v>
      </c>
      <c r="D25" s="76">
        <v>1609</v>
      </c>
      <c r="E25" s="76">
        <v>103.9</v>
      </c>
    </row>
    <row r="26" spans="1:6">
      <c r="A26" s="153"/>
      <c r="B26" s="89" t="s">
        <v>179</v>
      </c>
      <c r="C26" s="81" t="s">
        <v>11</v>
      </c>
      <c r="D26" s="76">
        <v>3068</v>
      </c>
      <c r="E26" s="90">
        <v>191.3</v>
      </c>
    </row>
    <row r="27" spans="1:6">
      <c r="A27" s="153"/>
      <c r="B27" s="89" t="s">
        <v>182</v>
      </c>
      <c r="C27" s="81" t="s">
        <v>11</v>
      </c>
      <c r="D27" s="76">
        <v>575</v>
      </c>
      <c r="E27" s="90">
        <v>99.3</v>
      </c>
    </row>
    <row r="28" spans="1:6">
      <c r="A28" s="153"/>
      <c r="B28" s="89" t="s">
        <v>33</v>
      </c>
      <c r="C28" s="81" t="s">
        <v>11</v>
      </c>
      <c r="D28" s="76">
        <v>253</v>
      </c>
      <c r="E28" s="120">
        <v>100.9</v>
      </c>
    </row>
    <row r="29" spans="1:6">
      <c r="A29" s="153"/>
      <c r="B29" s="89" t="s">
        <v>34</v>
      </c>
      <c r="C29" s="81" t="s">
        <v>11</v>
      </c>
      <c r="D29" s="76">
        <v>1311</v>
      </c>
      <c r="E29" s="90">
        <v>100.4</v>
      </c>
    </row>
    <row r="30" spans="1:6">
      <c r="A30" s="153"/>
      <c r="B30" s="89" t="s">
        <v>216</v>
      </c>
      <c r="C30" s="81" t="s">
        <v>11</v>
      </c>
      <c r="D30" s="76">
        <v>628</v>
      </c>
      <c r="E30" s="90">
        <v>92.3</v>
      </c>
    </row>
    <row r="31" spans="1:6" ht="25.5">
      <c r="A31" s="153"/>
      <c r="B31" s="89" t="s">
        <v>240</v>
      </c>
      <c r="C31" s="81" t="s">
        <v>11</v>
      </c>
      <c r="D31" s="76">
        <v>1442</v>
      </c>
      <c r="E31" s="90">
        <v>100.2</v>
      </c>
    </row>
    <row r="32" spans="1:6">
      <c r="A32" s="153"/>
      <c r="B32" s="89" t="s">
        <v>217</v>
      </c>
      <c r="C32" s="81" t="s">
        <v>11</v>
      </c>
      <c r="D32" s="76">
        <v>214</v>
      </c>
      <c r="E32" s="90">
        <v>98.7</v>
      </c>
    </row>
    <row r="33" spans="1:5" ht="25.5">
      <c r="A33" s="153"/>
      <c r="B33" s="89" t="s">
        <v>201</v>
      </c>
      <c r="C33" s="81" t="s">
        <v>11</v>
      </c>
      <c r="D33" s="76">
        <v>265</v>
      </c>
      <c r="E33" s="90">
        <v>92.1</v>
      </c>
    </row>
    <row r="34" spans="1:5" ht="25.5">
      <c r="A34" s="153"/>
      <c r="B34" s="89" t="s">
        <v>183</v>
      </c>
      <c r="C34" s="81" t="s">
        <v>11</v>
      </c>
      <c r="D34" s="76">
        <v>370</v>
      </c>
      <c r="E34" s="90">
        <v>105.9</v>
      </c>
    </row>
    <row r="35" spans="1:5" ht="25.5">
      <c r="A35" s="153"/>
      <c r="B35" s="46" t="s">
        <v>36</v>
      </c>
      <c r="C35" s="81" t="s">
        <v>37</v>
      </c>
      <c r="D35" s="76">
        <v>7.0000000000000007E-2</v>
      </c>
      <c r="E35" s="90">
        <v>31.8</v>
      </c>
    </row>
    <row r="36" spans="1:5" ht="33.75" customHeight="1">
      <c r="A36" s="153" t="s">
        <v>35</v>
      </c>
      <c r="B36" s="46" t="s">
        <v>38</v>
      </c>
      <c r="C36" s="52" t="s">
        <v>39</v>
      </c>
      <c r="D36" s="92">
        <v>81060.899999999994</v>
      </c>
      <c r="E36" s="119">
        <v>115.3</v>
      </c>
    </row>
    <row r="37" spans="1:5">
      <c r="A37" s="155"/>
      <c r="B37" s="151" t="s">
        <v>40</v>
      </c>
      <c r="C37" s="151"/>
      <c r="D37" s="151"/>
      <c r="E37" s="151"/>
    </row>
    <row r="38" spans="1:5">
      <c r="A38" s="155"/>
      <c r="B38" s="53" t="s">
        <v>30</v>
      </c>
      <c r="C38" s="52" t="s">
        <v>39</v>
      </c>
      <c r="D38" s="93">
        <v>99742.3</v>
      </c>
      <c r="E38" s="85">
        <v>123.4</v>
      </c>
    </row>
    <row r="39" spans="1:5">
      <c r="A39" s="155"/>
      <c r="B39" s="53" t="s">
        <v>31</v>
      </c>
      <c r="C39" s="52" t="s">
        <v>39</v>
      </c>
      <c r="D39" s="93">
        <v>91379.7</v>
      </c>
      <c r="E39" s="85">
        <v>112.9</v>
      </c>
    </row>
    <row r="40" spans="1:5">
      <c r="A40" s="155"/>
      <c r="B40" s="89" t="s">
        <v>177</v>
      </c>
      <c r="C40" s="52" t="s">
        <v>39</v>
      </c>
      <c r="D40" s="93">
        <v>115417.4</v>
      </c>
      <c r="E40" s="85">
        <v>122.8</v>
      </c>
    </row>
    <row r="41" spans="1:5" ht="25.5">
      <c r="A41" s="155"/>
      <c r="B41" s="91" t="s">
        <v>178</v>
      </c>
      <c r="C41" s="52" t="s">
        <v>39</v>
      </c>
      <c r="D41" s="93">
        <v>51885.8</v>
      </c>
      <c r="E41" s="85">
        <v>121</v>
      </c>
    </row>
    <row r="42" spans="1:5" ht="38.25">
      <c r="A42" s="155"/>
      <c r="B42" s="53" t="s">
        <v>32</v>
      </c>
      <c r="C42" s="52" t="s">
        <v>39</v>
      </c>
      <c r="D42" s="93">
        <v>73944.899999999994</v>
      </c>
      <c r="E42" s="85">
        <v>113.5</v>
      </c>
    </row>
    <row r="43" spans="1:5" ht="15.75" customHeight="1">
      <c r="A43" s="155"/>
      <c r="B43" s="89" t="s">
        <v>179</v>
      </c>
      <c r="C43" s="52" t="s">
        <v>39</v>
      </c>
      <c r="D43" s="93">
        <v>71385.3</v>
      </c>
      <c r="E43" s="85">
        <v>110.6</v>
      </c>
    </row>
    <row r="44" spans="1:5" ht="15.75" customHeight="1">
      <c r="A44" s="155"/>
      <c r="B44" s="89" t="s">
        <v>216</v>
      </c>
      <c r="C44" s="52" t="s">
        <v>39</v>
      </c>
      <c r="D44" s="93">
        <v>79286.899999999994</v>
      </c>
      <c r="E44" s="85">
        <v>112.3</v>
      </c>
    </row>
    <row r="45" spans="1:5" ht="12.75" customHeight="1">
      <c r="A45" s="155"/>
      <c r="B45" s="89" t="s">
        <v>182</v>
      </c>
      <c r="C45" s="52" t="s">
        <v>39</v>
      </c>
      <c r="D45" s="93">
        <v>98547.3</v>
      </c>
      <c r="E45" s="85">
        <v>123.9</v>
      </c>
    </row>
    <row r="46" spans="1:5">
      <c r="A46" s="155"/>
      <c r="B46" s="53" t="s">
        <v>33</v>
      </c>
      <c r="C46" s="52" t="s">
        <v>39</v>
      </c>
      <c r="D46" s="93">
        <v>62160.4</v>
      </c>
      <c r="E46" s="85">
        <v>119.1</v>
      </c>
    </row>
    <row r="47" spans="1:5">
      <c r="A47" s="155"/>
      <c r="B47" s="53" t="s">
        <v>34</v>
      </c>
      <c r="C47" s="52" t="s">
        <v>39</v>
      </c>
      <c r="D47" s="93">
        <v>57887.4</v>
      </c>
      <c r="E47" s="85">
        <v>103.9</v>
      </c>
    </row>
    <row r="48" spans="1:5" ht="25.5">
      <c r="A48" s="155"/>
      <c r="B48" s="53" t="s">
        <v>183</v>
      </c>
      <c r="C48" s="52" t="s">
        <v>39</v>
      </c>
      <c r="D48" s="93">
        <v>55669</v>
      </c>
      <c r="E48" s="85">
        <v>110.2</v>
      </c>
    </row>
    <row r="49" spans="1:11" ht="13.5" customHeight="1">
      <c r="A49" s="155"/>
      <c r="B49" s="53" t="s">
        <v>201</v>
      </c>
      <c r="C49" s="52" t="s">
        <v>39</v>
      </c>
      <c r="D49" s="93">
        <v>47562.1</v>
      </c>
      <c r="E49" s="85">
        <v>126.5</v>
      </c>
    </row>
    <row r="50" spans="1:11">
      <c r="A50" s="155"/>
      <c r="B50" s="53" t="s">
        <v>217</v>
      </c>
      <c r="C50" s="52" t="s">
        <v>39</v>
      </c>
      <c r="D50" s="93">
        <v>75739.899999999994</v>
      </c>
      <c r="E50" s="85">
        <v>105.6</v>
      </c>
    </row>
    <row r="51" spans="1:11" ht="25.5">
      <c r="A51" s="155"/>
      <c r="B51" s="53" t="s">
        <v>218</v>
      </c>
      <c r="C51" s="52" t="s">
        <v>39</v>
      </c>
      <c r="D51" s="93">
        <v>51947.9</v>
      </c>
      <c r="E51" s="85">
        <v>116.2</v>
      </c>
    </row>
    <row r="52" spans="1:11" s="3" customFormat="1" ht="24" customHeight="1">
      <c r="A52" s="156" t="s">
        <v>74</v>
      </c>
      <c r="B52" s="157"/>
      <c r="C52" s="157"/>
      <c r="D52" s="157"/>
      <c r="E52" s="158"/>
    </row>
    <row r="53" spans="1:11" ht="30.75" customHeight="1">
      <c r="A53" s="54" t="s">
        <v>188</v>
      </c>
      <c r="B53" s="46" t="s">
        <v>248</v>
      </c>
      <c r="C53" s="52" t="s">
        <v>41</v>
      </c>
      <c r="D53" s="94">
        <v>27019759.199999999</v>
      </c>
      <c r="E53" s="90">
        <v>90.4</v>
      </c>
    </row>
    <row r="54" spans="1:11" ht="18" customHeight="1">
      <c r="A54" s="138" t="s">
        <v>167</v>
      </c>
      <c r="B54" s="149"/>
      <c r="C54" s="149"/>
      <c r="D54" s="149"/>
      <c r="E54" s="149"/>
    </row>
    <row r="55" spans="1:11" s="56" customFormat="1" ht="24.75" customHeight="1">
      <c r="A55" s="54" t="s">
        <v>43</v>
      </c>
      <c r="B55" s="55" t="s">
        <v>44</v>
      </c>
      <c r="C55" s="52" t="s">
        <v>41</v>
      </c>
      <c r="D55" s="123">
        <v>23035236</v>
      </c>
      <c r="E55" s="90">
        <v>130</v>
      </c>
    </row>
    <row r="56" spans="1:11" ht="25.5">
      <c r="A56" s="148" t="s">
        <v>45</v>
      </c>
      <c r="B56" s="55" t="s">
        <v>46</v>
      </c>
      <c r="C56" s="55"/>
      <c r="D56" s="57"/>
      <c r="E56" s="121"/>
      <c r="G56" s="77"/>
      <c r="H56" s="78"/>
      <c r="I56" s="77"/>
      <c r="J56" s="79"/>
      <c r="K56" s="79"/>
    </row>
    <row r="57" spans="1:11" ht="12" customHeight="1">
      <c r="A57" s="149"/>
      <c r="B57" s="58" t="s">
        <v>47</v>
      </c>
      <c r="C57" s="69" t="s">
        <v>189</v>
      </c>
      <c r="D57" s="94">
        <v>132.6</v>
      </c>
      <c r="E57" s="90">
        <v>95.6</v>
      </c>
      <c r="G57" s="77"/>
      <c r="H57" s="78"/>
      <c r="I57" s="77"/>
      <c r="J57" s="79"/>
      <c r="K57" s="79"/>
    </row>
    <row r="58" spans="1:11" ht="11.25" customHeight="1">
      <c r="A58" s="149"/>
      <c r="B58" s="58" t="s">
        <v>48</v>
      </c>
      <c r="C58" s="69" t="s">
        <v>189</v>
      </c>
      <c r="D58" s="94">
        <v>3.4</v>
      </c>
      <c r="E58" s="90">
        <v>107</v>
      </c>
      <c r="G58" s="77"/>
      <c r="H58" s="78"/>
      <c r="I58" s="77"/>
      <c r="J58" s="79"/>
      <c r="K58" s="79"/>
    </row>
    <row r="59" spans="1:11" ht="11.25" customHeight="1">
      <c r="A59" s="149"/>
      <c r="B59" s="58" t="s">
        <v>49</v>
      </c>
      <c r="C59" s="69" t="s">
        <v>42</v>
      </c>
      <c r="D59" s="94">
        <v>870</v>
      </c>
      <c r="E59" s="90">
        <v>89.2</v>
      </c>
      <c r="G59" s="77"/>
      <c r="H59" s="78"/>
      <c r="I59" s="77"/>
      <c r="J59" s="79"/>
      <c r="K59" s="79"/>
    </row>
    <row r="60" spans="1:11" ht="16.5" customHeight="1">
      <c r="A60" s="159" t="s">
        <v>206</v>
      </c>
      <c r="B60" s="159"/>
      <c r="C60" s="159"/>
      <c r="D60" s="159"/>
      <c r="E60" s="159"/>
      <c r="G60" s="77"/>
      <c r="H60" s="78"/>
      <c r="I60" s="77"/>
      <c r="J60" s="79"/>
      <c r="K60" s="79"/>
    </row>
    <row r="61" spans="1:11" ht="20.25" customHeight="1">
      <c r="A61" s="59" t="s">
        <v>75</v>
      </c>
      <c r="B61" s="58" t="s">
        <v>76</v>
      </c>
      <c r="C61" s="52" t="s">
        <v>77</v>
      </c>
      <c r="D61" s="135">
        <v>9264276.3000000007</v>
      </c>
      <c r="E61" s="122">
        <v>115.2</v>
      </c>
    </row>
    <row r="62" spans="1:11" ht="16.5" customHeight="1">
      <c r="A62" s="69" t="s">
        <v>78</v>
      </c>
      <c r="B62" s="46" t="s">
        <v>79</v>
      </c>
      <c r="C62" s="52" t="s">
        <v>77</v>
      </c>
      <c r="D62" s="136" t="s">
        <v>227</v>
      </c>
      <c r="E62" s="122"/>
    </row>
    <row r="63" spans="1:11" ht="19.5" customHeight="1">
      <c r="A63" s="69" t="s">
        <v>80</v>
      </c>
      <c r="B63" s="46" t="s">
        <v>81</v>
      </c>
      <c r="C63" s="52" t="s">
        <v>77</v>
      </c>
      <c r="D63" s="135">
        <v>3890064.3</v>
      </c>
      <c r="E63" s="122">
        <v>110.6</v>
      </c>
    </row>
    <row r="64" spans="1:11" ht="30" customHeight="1">
      <c r="A64" s="161" t="s">
        <v>168</v>
      </c>
      <c r="B64" s="161"/>
      <c r="C64" s="161"/>
      <c r="D64" s="161"/>
      <c r="E64" s="161"/>
    </row>
    <row r="65" spans="1:5" ht="18.75" customHeight="1">
      <c r="A65" s="60" t="s">
        <v>82</v>
      </c>
      <c r="B65" s="71" t="s">
        <v>83</v>
      </c>
      <c r="C65" s="72" t="s">
        <v>84</v>
      </c>
      <c r="D65" s="124">
        <v>2375196</v>
      </c>
      <c r="E65" s="117">
        <v>123.8</v>
      </c>
    </row>
    <row r="66" spans="1:5" ht="15">
      <c r="A66" s="61"/>
      <c r="B66" s="150" t="s">
        <v>85</v>
      </c>
      <c r="C66" s="150"/>
      <c r="D66" s="150"/>
      <c r="E66" s="150"/>
    </row>
    <row r="67" spans="1:5" ht="19.5" customHeight="1">
      <c r="A67" s="61"/>
      <c r="B67" s="73" t="s">
        <v>30</v>
      </c>
      <c r="C67" s="72" t="s">
        <v>77</v>
      </c>
      <c r="D67" s="124">
        <v>1048148</v>
      </c>
      <c r="E67" s="125">
        <v>174.1</v>
      </c>
    </row>
    <row r="68" spans="1:5" ht="18" customHeight="1">
      <c r="A68" s="61"/>
      <c r="B68" s="62" t="s">
        <v>31</v>
      </c>
      <c r="C68" s="52" t="s">
        <v>77</v>
      </c>
      <c r="D68" s="124">
        <v>707162</v>
      </c>
      <c r="E68" s="126">
        <v>188.1</v>
      </c>
    </row>
    <row r="69" spans="1:5" ht="17.25" customHeight="1">
      <c r="A69" s="61"/>
      <c r="B69" s="62" t="s">
        <v>187</v>
      </c>
      <c r="C69" s="52" t="s">
        <v>77</v>
      </c>
      <c r="D69" s="124">
        <v>254135</v>
      </c>
      <c r="E69" s="126">
        <v>49.1</v>
      </c>
    </row>
    <row r="70" spans="1:5" ht="18" customHeight="1">
      <c r="A70" s="61"/>
      <c r="B70" s="62" t="s">
        <v>180</v>
      </c>
      <c r="C70" s="52" t="s">
        <v>77</v>
      </c>
      <c r="D70" s="124">
        <v>63187</v>
      </c>
      <c r="E70" s="126">
        <v>106.3</v>
      </c>
    </row>
    <row r="71" spans="1:5" ht="18.75" customHeight="1">
      <c r="A71" s="61"/>
      <c r="B71" s="62" t="s">
        <v>179</v>
      </c>
      <c r="C71" s="52" t="s">
        <v>77</v>
      </c>
      <c r="D71" s="124">
        <v>63670</v>
      </c>
      <c r="E71" s="126">
        <v>54.3</v>
      </c>
    </row>
    <row r="72" spans="1:5" ht="18.75" customHeight="1">
      <c r="A72" s="61"/>
      <c r="B72" s="62" t="s">
        <v>205</v>
      </c>
      <c r="C72" s="52" t="s">
        <v>77</v>
      </c>
      <c r="D72" s="124">
        <v>67796</v>
      </c>
      <c r="E72" s="126">
        <v>258.5</v>
      </c>
    </row>
    <row r="73" spans="1:5" ht="15.75" customHeight="1">
      <c r="A73" s="61"/>
      <c r="B73" s="62" t="s">
        <v>33</v>
      </c>
      <c r="C73" s="52" t="s">
        <v>77</v>
      </c>
      <c r="D73" s="124">
        <v>59368</v>
      </c>
      <c r="E73" s="126">
        <v>137.1</v>
      </c>
    </row>
    <row r="74" spans="1:5" ht="25.5" customHeight="1">
      <c r="A74" s="61"/>
      <c r="B74" s="62" t="s">
        <v>202</v>
      </c>
      <c r="C74" s="52" t="s">
        <v>77</v>
      </c>
      <c r="D74" s="124">
        <v>16222</v>
      </c>
      <c r="E74" s="126">
        <v>76.099999999999994</v>
      </c>
    </row>
    <row r="75" spans="1:5" ht="15" customHeight="1">
      <c r="A75" s="61"/>
      <c r="B75" s="53" t="s">
        <v>181</v>
      </c>
      <c r="C75" s="52" t="s">
        <v>77</v>
      </c>
      <c r="D75" s="124">
        <v>2947</v>
      </c>
      <c r="E75" s="126">
        <v>120</v>
      </c>
    </row>
    <row r="76" spans="1:5" ht="15">
      <c r="A76" s="61"/>
      <c r="B76" s="53" t="s">
        <v>184</v>
      </c>
      <c r="C76" s="52" t="s">
        <v>77</v>
      </c>
      <c r="D76" s="124">
        <v>93161</v>
      </c>
      <c r="E76" s="126">
        <v>61.4</v>
      </c>
    </row>
    <row r="77" spans="1:5" ht="25.5">
      <c r="A77" s="60" t="s">
        <v>86</v>
      </c>
      <c r="B77" s="46" t="s">
        <v>87</v>
      </c>
      <c r="C77" s="52" t="s">
        <v>77</v>
      </c>
      <c r="D77" s="124">
        <v>2375196</v>
      </c>
      <c r="E77" s="126">
        <v>123.8</v>
      </c>
    </row>
    <row r="78" spans="1:5" ht="12" customHeight="1">
      <c r="A78" s="61"/>
      <c r="B78" s="151" t="s">
        <v>88</v>
      </c>
      <c r="C78" s="151"/>
      <c r="D78" s="151"/>
      <c r="E78" s="151"/>
    </row>
    <row r="79" spans="1:5" ht="18" customHeight="1">
      <c r="A79" s="61"/>
      <c r="B79" s="46" t="s">
        <v>89</v>
      </c>
      <c r="C79" s="52" t="s">
        <v>77</v>
      </c>
      <c r="D79" s="124">
        <v>11986</v>
      </c>
      <c r="E79" s="117">
        <v>105.5</v>
      </c>
    </row>
    <row r="80" spans="1:5" ht="16.5" customHeight="1">
      <c r="A80" s="61"/>
      <c r="B80" s="46" t="s">
        <v>90</v>
      </c>
      <c r="C80" s="52" t="s">
        <v>77</v>
      </c>
      <c r="D80" s="124">
        <v>162732</v>
      </c>
      <c r="E80" s="117">
        <v>145.1</v>
      </c>
    </row>
    <row r="81" spans="1:5" ht="16.5" customHeight="1">
      <c r="A81" s="61"/>
      <c r="B81" s="46" t="s">
        <v>91</v>
      </c>
      <c r="C81" s="52" t="s">
        <v>77</v>
      </c>
      <c r="D81" s="124">
        <v>25497</v>
      </c>
      <c r="E81" s="117">
        <v>131.80000000000001</v>
      </c>
    </row>
    <row r="82" spans="1:5" ht="16.5" customHeight="1">
      <c r="A82" s="61"/>
      <c r="B82" s="46" t="s">
        <v>92</v>
      </c>
      <c r="C82" s="52" t="s">
        <v>77</v>
      </c>
      <c r="D82" s="124">
        <v>2166850</v>
      </c>
      <c r="E82" s="117">
        <v>127.1</v>
      </c>
    </row>
    <row r="83" spans="1:5" ht="15.75" customHeight="1">
      <c r="A83" s="61"/>
      <c r="B83" s="46" t="s">
        <v>93</v>
      </c>
      <c r="C83" s="52" t="s">
        <v>77</v>
      </c>
      <c r="D83" s="124">
        <v>208346</v>
      </c>
      <c r="E83" s="117">
        <v>103.5</v>
      </c>
    </row>
    <row r="84" spans="1:5" ht="16.5" customHeight="1">
      <c r="A84" s="63" t="s">
        <v>94</v>
      </c>
      <c r="B84" s="46" t="s">
        <v>95</v>
      </c>
      <c r="C84" s="52" t="s">
        <v>77</v>
      </c>
      <c r="D84" s="124">
        <v>167700.4</v>
      </c>
      <c r="E84" s="90">
        <v>95.8</v>
      </c>
    </row>
    <row r="85" spans="1:5" ht="18" customHeight="1">
      <c r="A85" s="83" t="s">
        <v>96</v>
      </c>
      <c r="B85" s="58" t="s">
        <v>97</v>
      </c>
      <c r="C85" s="83" t="s">
        <v>98</v>
      </c>
      <c r="D85" s="90">
        <v>88.2</v>
      </c>
      <c r="E85" s="95">
        <v>176.3</v>
      </c>
    </row>
    <row r="86" spans="1:5" ht="18" customHeight="1">
      <c r="A86" s="83" t="s">
        <v>99</v>
      </c>
      <c r="B86" s="46" t="s">
        <v>100</v>
      </c>
      <c r="C86" s="83" t="s">
        <v>101</v>
      </c>
      <c r="D86" s="90">
        <v>28.3</v>
      </c>
      <c r="E86" s="76">
        <v>100.4</v>
      </c>
    </row>
    <row r="87" spans="1:5" ht="13.5" customHeight="1">
      <c r="A87" s="159" t="s">
        <v>102</v>
      </c>
      <c r="B87" s="159"/>
      <c r="C87" s="159"/>
      <c r="D87" s="159"/>
      <c r="E87" s="159"/>
    </row>
    <row r="88" spans="1:5" ht="24" customHeight="1">
      <c r="A88" s="54" t="s">
        <v>176</v>
      </c>
      <c r="B88" s="64" t="s">
        <v>103</v>
      </c>
      <c r="C88" s="65" t="s">
        <v>77</v>
      </c>
      <c r="D88" s="124">
        <v>9969694</v>
      </c>
      <c r="E88" s="118">
        <v>147.30000000000001</v>
      </c>
    </row>
    <row r="89" spans="1:5" ht="20.25" customHeight="1">
      <c r="A89" s="66" t="s">
        <v>105</v>
      </c>
      <c r="B89" s="160" t="s">
        <v>104</v>
      </c>
      <c r="C89" s="160"/>
      <c r="D89" s="160"/>
      <c r="E89" s="160"/>
    </row>
    <row r="90" spans="1:5">
      <c r="A90" s="66"/>
      <c r="B90" s="64" t="s">
        <v>106</v>
      </c>
      <c r="C90" s="65" t="s">
        <v>107</v>
      </c>
      <c r="D90" s="127" t="s">
        <v>276</v>
      </c>
      <c r="E90" s="118" t="s">
        <v>277</v>
      </c>
    </row>
    <row r="91" spans="1:5">
      <c r="A91" s="66"/>
      <c r="B91" s="64" t="s">
        <v>108</v>
      </c>
      <c r="C91" s="65" t="s">
        <v>107</v>
      </c>
      <c r="D91" s="127" t="s">
        <v>278</v>
      </c>
      <c r="E91" s="118" t="s">
        <v>279</v>
      </c>
    </row>
    <row r="92" spans="1:5">
      <c r="A92" s="66"/>
      <c r="B92" s="64" t="s">
        <v>109</v>
      </c>
      <c r="C92" s="65" t="s">
        <v>107</v>
      </c>
      <c r="D92" s="127">
        <v>2940.2</v>
      </c>
      <c r="E92" s="118" t="s">
        <v>246</v>
      </c>
    </row>
    <row r="93" spans="1:5" ht="33.75" customHeight="1">
      <c r="A93" s="138" t="s">
        <v>110</v>
      </c>
      <c r="B93" s="138"/>
      <c r="C93" s="138"/>
      <c r="D93" s="138"/>
      <c r="E93" s="138"/>
    </row>
    <row r="94" spans="1:5" ht="17.25" customHeight="1">
      <c r="A94" s="81"/>
      <c r="B94" s="96" t="s">
        <v>111</v>
      </c>
      <c r="C94" s="52" t="s">
        <v>77</v>
      </c>
      <c r="D94" s="128">
        <v>3143259.3</v>
      </c>
      <c r="E94" s="97">
        <v>118.2</v>
      </c>
    </row>
    <row r="95" spans="1:5" ht="15" customHeight="1">
      <c r="A95" s="148" t="s">
        <v>112</v>
      </c>
      <c r="B95" s="151" t="s">
        <v>88</v>
      </c>
      <c r="C95" s="151"/>
      <c r="D95" s="151"/>
      <c r="E95" s="151"/>
    </row>
    <row r="96" spans="1:5" ht="15.75" customHeight="1">
      <c r="A96" s="149"/>
      <c r="B96" s="96" t="s">
        <v>113</v>
      </c>
      <c r="C96" s="52" t="s">
        <v>77</v>
      </c>
      <c r="D96" s="128">
        <v>973516.2</v>
      </c>
      <c r="E96" s="128">
        <v>134.1</v>
      </c>
    </row>
    <row r="97" spans="1:5">
      <c r="A97" s="149"/>
      <c r="B97" s="46" t="s">
        <v>88</v>
      </c>
      <c r="C97" s="52"/>
      <c r="D97" s="94"/>
      <c r="E97" s="128"/>
    </row>
    <row r="98" spans="1:5">
      <c r="A98" s="149"/>
      <c r="B98" s="46" t="s">
        <v>114</v>
      </c>
      <c r="C98" s="52" t="s">
        <v>77</v>
      </c>
      <c r="D98" s="94">
        <v>426474.8</v>
      </c>
      <c r="E98" s="129">
        <v>121.9</v>
      </c>
    </row>
    <row r="99" spans="1:5" ht="25.5">
      <c r="A99" s="149"/>
      <c r="B99" s="46" t="s">
        <v>186</v>
      </c>
      <c r="C99" s="52" t="s">
        <v>185</v>
      </c>
      <c r="D99" s="94">
        <v>18736.099999999999</v>
      </c>
      <c r="E99" s="129">
        <v>104.1</v>
      </c>
    </row>
    <row r="100" spans="1:5">
      <c r="A100" s="149"/>
      <c r="B100" s="46" t="s">
        <v>115</v>
      </c>
      <c r="C100" s="52" t="s">
        <v>77</v>
      </c>
      <c r="D100" s="94">
        <v>453278.7</v>
      </c>
      <c r="E100" s="129">
        <v>151.80000000000001</v>
      </c>
    </row>
    <row r="101" spans="1:5" ht="12.75" customHeight="1">
      <c r="A101" s="149"/>
      <c r="B101" s="46" t="s">
        <v>116</v>
      </c>
      <c r="C101" s="52" t="s">
        <v>77</v>
      </c>
      <c r="D101" s="94">
        <v>65679.399999999994</v>
      </c>
      <c r="E101" s="129">
        <v>128.5</v>
      </c>
    </row>
    <row r="102" spans="1:5">
      <c r="A102" s="149"/>
      <c r="B102" s="46" t="s">
        <v>117</v>
      </c>
      <c r="C102" s="52" t="s">
        <v>77</v>
      </c>
      <c r="D102" s="94">
        <v>9347.2000000000007</v>
      </c>
      <c r="E102" s="129">
        <v>111.8</v>
      </c>
    </row>
    <row r="103" spans="1:5" ht="31.5" customHeight="1">
      <c r="A103" s="149"/>
      <c r="B103" s="46" t="s">
        <v>118</v>
      </c>
      <c r="C103" s="52" t="s">
        <v>77</v>
      </c>
      <c r="D103" s="129">
        <v>0</v>
      </c>
      <c r="E103" s="129"/>
    </row>
    <row r="104" spans="1:5" ht="19.5" customHeight="1">
      <c r="A104" s="149"/>
      <c r="B104" s="96" t="s">
        <v>119</v>
      </c>
      <c r="C104" s="52" t="s">
        <v>77</v>
      </c>
      <c r="D104" s="128">
        <v>278207.3</v>
      </c>
      <c r="E104" s="128">
        <v>121.9</v>
      </c>
    </row>
    <row r="105" spans="1:5" ht="25.5">
      <c r="A105" s="149"/>
      <c r="B105" s="46" t="s">
        <v>120</v>
      </c>
      <c r="C105" s="52" t="s">
        <v>77</v>
      </c>
      <c r="D105" s="94">
        <v>127869.5</v>
      </c>
      <c r="E105" s="129">
        <v>118.6</v>
      </c>
    </row>
    <row r="106" spans="1:5" ht="27.6" customHeight="1">
      <c r="A106" s="149"/>
      <c r="B106" s="98" t="s">
        <v>121</v>
      </c>
      <c r="C106" s="52" t="s">
        <v>77</v>
      </c>
      <c r="D106" s="94">
        <v>40529.4</v>
      </c>
      <c r="E106" s="129">
        <v>182.4</v>
      </c>
    </row>
    <row r="107" spans="1:5" ht="16.5" customHeight="1">
      <c r="A107" s="149"/>
      <c r="B107" s="98" t="s">
        <v>215</v>
      </c>
      <c r="C107" s="52" t="s">
        <v>77</v>
      </c>
      <c r="D107" s="94">
        <v>930.3</v>
      </c>
      <c r="E107" s="129">
        <v>33.200000000000003</v>
      </c>
    </row>
    <row r="108" spans="1:5" ht="18" customHeight="1">
      <c r="A108" s="149"/>
      <c r="B108" s="99" t="s">
        <v>122</v>
      </c>
      <c r="C108" s="52" t="s">
        <v>77</v>
      </c>
      <c r="D108" s="94">
        <v>97449.9</v>
      </c>
      <c r="E108" s="129">
        <v>109.8</v>
      </c>
    </row>
    <row r="109" spans="1:5" ht="17.25" customHeight="1">
      <c r="A109" s="149"/>
      <c r="B109" s="58" t="s">
        <v>123</v>
      </c>
      <c r="C109" s="52" t="s">
        <v>77</v>
      </c>
      <c r="D109" s="94">
        <v>11455.1</v>
      </c>
      <c r="E109" s="129">
        <v>226</v>
      </c>
    </row>
    <row r="110" spans="1:5" ht="16.149999999999999" customHeight="1">
      <c r="A110" s="149"/>
      <c r="B110" s="98" t="s">
        <v>124</v>
      </c>
      <c r="C110" s="52" t="s">
        <v>77</v>
      </c>
      <c r="D110" s="94">
        <v>-26.9</v>
      </c>
      <c r="E110" s="129">
        <v>-1.8</v>
      </c>
    </row>
    <row r="111" spans="1:5" ht="25.5">
      <c r="A111" s="149"/>
      <c r="B111" s="98" t="s">
        <v>125</v>
      </c>
      <c r="C111" s="52" t="s">
        <v>77</v>
      </c>
      <c r="D111" s="130">
        <v>1910983.12</v>
      </c>
      <c r="E111" s="129">
        <v>111.4</v>
      </c>
    </row>
    <row r="112" spans="1:5" ht="22.5" customHeight="1">
      <c r="A112" s="149"/>
      <c r="B112" s="100" t="s">
        <v>126</v>
      </c>
      <c r="C112" s="52" t="s">
        <v>77</v>
      </c>
      <c r="D112" s="128">
        <v>2669596.2000000002</v>
      </c>
      <c r="E112" s="128">
        <v>115.3</v>
      </c>
    </row>
    <row r="113" spans="1:5" ht="15.75" customHeight="1">
      <c r="A113" s="148" t="s">
        <v>127</v>
      </c>
      <c r="B113" s="46" t="s">
        <v>128</v>
      </c>
      <c r="C113" s="52" t="s">
        <v>77</v>
      </c>
      <c r="D113" s="94">
        <v>283056.3</v>
      </c>
      <c r="E113" s="129">
        <v>122.2</v>
      </c>
    </row>
    <row r="114" spans="1:5" ht="17.25" customHeight="1">
      <c r="A114" s="149"/>
      <c r="B114" s="101" t="s">
        <v>129</v>
      </c>
      <c r="C114" s="52" t="s">
        <v>77</v>
      </c>
      <c r="D114" s="94">
        <v>2283.8000000000002</v>
      </c>
      <c r="E114" s="129">
        <v>110.4</v>
      </c>
    </row>
    <row r="115" spans="1:5" ht="25.5">
      <c r="A115" s="149"/>
      <c r="B115" s="102" t="s">
        <v>130</v>
      </c>
      <c r="C115" s="52" t="s">
        <v>77</v>
      </c>
      <c r="D115" s="94">
        <v>4641.3999999999996</v>
      </c>
      <c r="E115" s="129">
        <v>193.9</v>
      </c>
    </row>
    <row r="116" spans="1:5" ht="17.25" customHeight="1">
      <c r="A116" s="149"/>
      <c r="B116" s="101" t="s">
        <v>131</v>
      </c>
      <c r="C116" s="52" t="s">
        <v>77</v>
      </c>
      <c r="D116" s="94">
        <v>145177.9</v>
      </c>
      <c r="E116" s="129">
        <v>126.8</v>
      </c>
    </row>
    <row r="117" spans="1:5" ht="17.25" customHeight="1">
      <c r="A117" s="149"/>
      <c r="B117" s="101" t="s">
        <v>132</v>
      </c>
      <c r="C117" s="52" t="s">
        <v>77</v>
      </c>
      <c r="D117" s="94">
        <v>271986</v>
      </c>
      <c r="E117" s="129">
        <v>88.8</v>
      </c>
    </row>
    <row r="118" spans="1:5" ht="17.25" customHeight="1">
      <c r="A118" s="149"/>
      <c r="B118" s="101" t="s">
        <v>262</v>
      </c>
      <c r="C118" s="52" t="s">
        <v>77</v>
      </c>
      <c r="D118" s="94">
        <v>384.6</v>
      </c>
      <c r="E118" s="129"/>
    </row>
    <row r="119" spans="1:5" ht="15" customHeight="1">
      <c r="A119" s="149"/>
      <c r="B119" s="101" t="s">
        <v>133</v>
      </c>
      <c r="C119" s="52" t="s">
        <v>77</v>
      </c>
      <c r="D119" s="94">
        <v>1594588.5</v>
      </c>
      <c r="E119" s="129">
        <v>122.3</v>
      </c>
    </row>
    <row r="120" spans="1:5" ht="16.5" customHeight="1">
      <c r="A120" s="149"/>
      <c r="B120" s="101" t="s">
        <v>134</v>
      </c>
      <c r="C120" s="52" t="s">
        <v>77</v>
      </c>
      <c r="D120" s="94">
        <v>155706.79999999999</v>
      </c>
      <c r="E120" s="129">
        <v>113.9</v>
      </c>
    </row>
    <row r="121" spans="1:5" ht="18" customHeight="1">
      <c r="A121" s="149"/>
      <c r="B121" s="102" t="s">
        <v>135</v>
      </c>
      <c r="C121" s="52" t="s">
        <v>77</v>
      </c>
      <c r="D121" s="94">
        <v>121487.7</v>
      </c>
      <c r="E121" s="129">
        <v>90.1</v>
      </c>
    </row>
    <row r="122" spans="1:5" ht="17.25" customHeight="1">
      <c r="A122" s="149"/>
      <c r="B122" s="102" t="s">
        <v>136</v>
      </c>
      <c r="C122" s="52" t="s">
        <v>77</v>
      </c>
      <c r="D122" s="94">
        <v>82017.2</v>
      </c>
      <c r="E122" s="129">
        <v>109</v>
      </c>
    </row>
    <row r="123" spans="1:5" ht="17.25" customHeight="1">
      <c r="A123" s="149"/>
      <c r="B123" s="102" t="s">
        <v>137</v>
      </c>
      <c r="C123" s="52" t="s">
        <v>77</v>
      </c>
      <c r="D123" s="94">
        <v>8266</v>
      </c>
      <c r="E123" s="129">
        <v>103.9</v>
      </c>
    </row>
    <row r="124" spans="1:5" ht="26.25" customHeight="1">
      <c r="A124" s="149"/>
      <c r="B124" s="46" t="s">
        <v>138</v>
      </c>
      <c r="C124" s="52" t="s">
        <v>139</v>
      </c>
      <c r="D124" s="131">
        <v>29054.2</v>
      </c>
      <c r="E124" s="132">
        <v>118.5</v>
      </c>
    </row>
    <row r="125" spans="1:5" ht="28.15" customHeight="1">
      <c r="A125" s="81" t="s">
        <v>140</v>
      </c>
      <c r="B125" s="46" t="s">
        <v>141</v>
      </c>
      <c r="C125" s="52" t="s">
        <v>139</v>
      </c>
      <c r="D125" s="133">
        <v>24676</v>
      </c>
      <c r="E125" s="132">
        <v>115.6</v>
      </c>
    </row>
    <row r="126" spans="1:5" ht="19.5" customHeight="1">
      <c r="A126" s="163" t="s">
        <v>169</v>
      </c>
      <c r="B126" s="163"/>
      <c r="C126" s="163"/>
      <c r="D126" s="163"/>
      <c r="E126" s="163"/>
    </row>
    <row r="127" spans="1:5" ht="36" customHeight="1">
      <c r="A127" s="54" t="s">
        <v>170</v>
      </c>
      <c r="B127" s="46" t="s">
        <v>142</v>
      </c>
      <c r="C127" s="81" t="s">
        <v>143</v>
      </c>
      <c r="D127" s="125" t="s">
        <v>234</v>
      </c>
      <c r="E127" s="134" t="s">
        <v>235</v>
      </c>
    </row>
    <row r="128" spans="1:5" ht="17.25" customHeight="1">
      <c r="A128" s="69"/>
      <c r="B128" s="58" t="s">
        <v>144</v>
      </c>
      <c r="C128" s="81" t="s">
        <v>143</v>
      </c>
      <c r="D128" s="125" t="s">
        <v>236</v>
      </c>
      <c r="E128" s="125" t="s">
        <v>237</v>
      </c>
    </row>
    <row r="129" spans="1:5" ht="16.149999999999999" customHeight="1">
      <c r="A129" s="70" t="s">
        <v>171</v>
      </c>
      <c r="B129" s="58" t="s">
        <v>145</v>
      </c>
      <c r="C129" s="81" t="s">
        <v>146</v>
      </c>
      <c r="D129" s="125" t="s">
        <v>238</v>
      </c>
      <c r="E129" s="94">
        <v>90</v>
      </c>
    </row>
    <row r="130" spans="1:5" ht="18" customHeight="1">
      <c r="A130" s="70" t="s">
        <v>172</v>
      </c>
      <c r="B130" s="58" t="s">
        <v>147</v>
      </c>
      <c r="C130" s="81" t="s">
        <v>148</v>
      </c>
      <c r="D130" s="94">
        <v>0.7</v>
      </c>
      <c r="E130" s="94">
        <v>80</v>
      </c>
    </row>
    <row r="131" spans="1:5" ht="25.5" customHeight="1">
      <c r="A131" s="69" t="s">
        <v>173</v>
      </c>
      <c r="B131" s="46" t="s">
        <v>149</v>
      </c>
      <c r="C131" s="81" t="s">
        <v>148</v>
      </c>
      <c r="D131" s="94">
        <v>10.199999999999999</v>
      </c>
      <c r="E131" s="94">
        <v>77.3</v>
      </c>
    </row>
    <row r="132" spans="1:5" ht="25.5">
      <c r="A132" s="69" t="s">
        <v>174</v>
      </c>
      <c r="B132" s="46" t="s">
        <v>150</v>
      </c>
      <c r="C132" s="81" t="s">
        <v>148</v>
      </c>
      <c r="D132" s="94">
        <v>87.5</v>
      </c>
      <c r="E132" s="94">
        <v>97.2</v>
      </c>
    </row>
    <row r="133" spans="1:5" ht="39" customHeight="1">
      <c r="A133" s="69" t="s">
        <v>175</v>
      </c>
      <c r="B133" s="46" t="s">
        <v>151</v>
      </c>
      <c r="C133" s="81" t="s">
        <v>148</v>
      </c>
      <c r="D133" s="94">
        <v>94.8</v>
      </c>
      <c r="E133" s="94">
        <v>98.2</v>
      </c>
    </row>
    <row r="134" spans="1:5" ht="16.5" customHeight="1">
      <c r="A134" s="70"/>
      <c r="B134" s="154" t="s">
        <v>88</v>
      </c>
      <c r="C134" s="154"/>
      <c r="D134" s="154"/>
      <c r="E134" s="154"/>
    </row>
    <row r="135" spans="1:5" ht="16.5" customHeight="1">
      <c r="A135" s="67"/>
      <c r="B135" s="46" t="s">
        <v>152</v>
      </c>
      <c r="C135" s="81" t="s">
        <v>148</v>
      </c>
      <c r="D135" s="94">
        <v>100</v>
      </c>
      <c r="E135" s="94">
        <v>100</v>
      </c>
    </row>
    <row r="136" spans="1:5" ht="13.9" customHeight="1">
      <c r="A136" s="67"/>
      <c r="B136" s="46" t="s">
        <v>153</v>
      </c>
      <c r="C136" s="81" t="s">
        <v>148</v>
      </c>
      <c r="D136" s="94">
        <v>85.7</v>
      </c>
      <c r="E136" s="94">
        <v>92.4</v>
      </c>
    </row>
    <row r="137" spans="1:5" ht="13.15" customHeight="1">
      <c r="A137" s="67"/>
      <c r="B137" s="46" t="s">
        <v>154</v>
      </c>
      <c r="C137" s="81" t="s">
        <v>148</v>
      </c>
      <c r="D137" s="94">
        <v>98.1</v>
      </c>
      <c r="E137" s="94">
        <v>100.8</v>
      </c>
    </row>
    <row r="138" spans="1:5" ht="12" customHeight="1">
      <c r="A138" s="67"/>
      <c r="B138" s="46" t="s">
        <v>155</v>
      </c>
      <c r="C138" s="81" t="s">
        <v>156</v>
      </c>
      <c r="D138" s="94">
        <v>94.5</v>
      </c>
      <c r="E138" s="94">
        <v>97.1</v>
      </c>
    </row>
    <row r="140" spans="1:5">
      <c r="A140" s="162"/>
      <c r="B140" s="162"/>
      <c r="C140" s="162"/>
      <c r="D140" s="162"/>
      <c r="E140" s="162"/>
    </row>
    <row r="161" ht="37.9" customHeight="1"/>
    <row r="172" ht="13.15" customHeight="1"/>
    <row r="173" ht="65.45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0" ht="13.9" customHeight="1"/>
    <row r="184" ht="13.9" customHeight="1"/>
    <row r="186" ht="12" customHeight="1"/>
    <row r="190" ht="13.9" customHeight="1"/>
    <row r="191" ht="64.900000000000006" customHeight="1"/>
    <row r="197" ht="13.9" customHeight="1"/>
    <row r="200" ht="14.45" customHeight="1"/>
    <row r="228" ht="13.15" customHeight="1"/>
    <row r="257" ht="13.9" customHeight="1"/>
    <row r="266" ht="40.15" customHeight="1"/>
    <row r="273" ht="13.9" customHeight="1"/>
    <row r="278" ht="14.45" customHeight="1"/>
    <row r="279" ht="24.6" customHeight="1"/>
  </sheetData>
  <mergeCells count="32">
    <mergeCell ref="A140:E140"/>
    <mergeCell ref="B134:E134"/>
    <mergeCell ref="A95:A112"/>
    <mergeCell ref="B95:E95"/>
    <mergeCell ref="A113:A124"/>
    <mergeCell ref="A126:E126"/>
    <mergeCell ref="A93:E93"/>
    <mergeCell ref="A60:E60"/>
    <mergeCell ref="B89:E89"/>
    <mergeCell ref="A87:E87"/>
    <mergeCell ref="A64:E64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20"/>
  <sheetViews>
    <sheetView topLeftCell="A19" zoomScale="75" zoomScaleNormal="75" workbookViewId="0">
      <selection activeCell="T12" sqref="T12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70" t="s">
        <v>51</v>
      </c>
      <c r="B2" s="170"/>
      <c r="C2" s="170"/>
      <c r="D2" s="170"/>
      <c r="E2" s="170"/>
    </row>
    <row r="3" spans="1:6" ht="19.5" customHeight="1" thickBot="1">
      <c r="A3" s="175"/>
      <c r="B3" s="18" t="s">
        <v>52</v>
      </c>
      <c r="C3" s="177" t="s">
        <v>6</v>
      </c>
      <c r="D3" s="171" t="s">
        <v>53</v>
      </c>
      <c r="E3" s="172"/>
    </row>
    <row r="4" spans="1:6" ht="29.25" thickBot="1">
      <c r="A4" s="176"/>
      <c r="B4" s="34" t="s">
        <v>54</v>
      </c>
      <c r="C4" s="178"/>
      <c r="D4" s="80" t="s">
        <v>249</v>
      </c>
      <c r="E4" s="45" t="s">
        <v>55</v>
      </c>
      <c r="F4" s="15"/>
    </row>
    <row r="5" spans="1:6" ht="24" customHeight="1">
      <c r="A5" s="173" t="s">
        <v>157</v>
      </c>
      <c r="B5" s="174"/>
      <c r="C5" s="174"/>
      <c r="D5" s="174"/>
      <c r="E5" s="172"/>
      <c r="F5" s="16"/>
    </row>
    <row r="6" spans="1:6" ht="85.5" customHeight="1">
      <c r="A6" s="182"/>
      <c r="B6" s="35"/>
      <c r="C6" s="179" t="s">
        <v>56</v>
      </c>
      <c r="D6" s="115" t="s">
        <v>263</v>
      </c>
      <c r="E6" s="22" t="s">
        <v>241</v>
      </c>
      <c r="F6" s="17"/>
    </row>
    <row r="7" spans="1:6" ht="54.75" customHeight="1">
      <c r="A7" s="183"/>
      <c r="B7" s="112"/>
      <c r="C7" s="180"/>
      <c r="D7" s="116" t="s">
        <v>265</v>
      </c>
      <c r="E7" s="22"/>
      <c r="F7" s="17"/>
    </row>
    <row r="8" spans="1:6" ht="69.75" customHeight="1">
      <c r="A8" s="183"/>
      <c r="B8" s="112"/>
      <c r="C8" s="180"/>
      <c r="D8" s="116" t="s">
        <v>268</v>
      </c>
      <c r="E8" s="22"/>
      <c r="F8" s="17"/>
    </row>
    <row r="9" spans="1:6" ht="85.5" customHeight="1">
      <c r="A9" s="184"/>
      <c r="B9" s="112"/>
      <c r="C9" s="181"/>
      <c r="D9" s="22" t="s">
        <v>264</v>
      </c>
      <c r="E9" s="22"/>
      <c r="F9" s="17"/>
    </row>
    <row r="10" spans="1:6" ht="19.5" customHeight="1">
      <c r="A10" s="167" t="s">
        <v>158</v>
      </c>
      <c r="B10" s="168"/>
      <c r="C10" s="168"/>
      <c r="D10" s="168"/>
      <c r="E10" s="169"/>
      <c r="F10" s="17"/>
    </row>
    <row r="11" spans="1:6" ht="41.25" customHeight="1">
      <c r="A11" s="40" t="s">
        <v>213</v>
      </c>
      <c r="B11" s="33"/>
      <c r="C11" s="38" t="s">
        <v>214</v>
      </c>
      <c r="D11" s="38" t="s">
        <v>250</v>
      </c>
      <c r="E11" s="113" t="s">
        <v>251</v>
      </c>
      <c r="F11" s="17"/>
    </row>
    <row r="12" spans="1:6" ht="123" customHeight="1">
      <c r="A12" s="164" t="s">
        <v>162</v>
      </c>
      <c r="B12" s="19"/>
      <c r="C12" s="21"/>
      <c r="D12" s="37" t="s">
        <v>275</v>
      </c>
      <c r="E12" s="36" t="s">
        <v>242</v>
      </c>
      <c r="F12" s="17"/>
    </row>
    <row r="13" spans="1:6" ht="120.75" customHeight="1">
      <c r="A13" s="165"/>
      <c r="B13" s="19"/>
      <c r="C13" s="18"/>
      <c r="D13" s="37" t="s">
        <v>274</v>
      </c>
      <c r="E13" s="20" t="s">
        <v>243</v>
      </c>
    </row>
    <row r="14" spans="1:6" ht="126" customHeight="1">
      <c r="A14" s="165"/>
      <c r="B14" s="19"/>
      <c r="C14" s="18"/>
      <c r="D14" s="20" t="s">
        <v>273</v>
      </c>
      <c r="E14" s="68" t="s">
        <v>244</v>
      </c>
    </row>
    <row r="15" spans="1:6" ht="141.75" customHeight="1">
      <c r="A15" s="165"/>
      <c r="B15" s="19"/>
      <c r="C15" s="18"/>
      <c r="D15" s="20" t="s">
        <v>272</v>
      </c>
      <c r="E15" s="68" t="s">
        <v>245</v>
      </c>
    </row>
    <row r="16" spans="1:6" ht="48.75" customHeight="1">
      <c r="A16" s="165"/>
      <c r="B16" s="19"/>
      <c r="C16" s="18"/>
      <c r="D16" s="20" t="s">
        <v>271</v>
      </c>
      <c r="E16" s="114"/>
    </row>
    <row r="17" spans="1:5" ht="63">
      <c r="A17" s="165"/>
      <c r="B17" s="19"/>
      <c r="C17" s="18"/>
      <c r="D17" s="20" t="s">
        <v>270</v>
      </c>
      <c r="E17" s="114"/>
    </row>
    <row r="18" spans="1:5" ht="72.75" customHeight="1">
      <c r="A18" s="165"/>
      <c r="B18" s="19"/>
      <c r="C18" s="18"/>
      <c r="D18" s="20" t="s">
        <v>269</v>
      </c>
      <c r="E18" s="114"/>
    </row>
    <row r="19" spans="1:5" ht="68.25" customHeight="1">
      <c r="A19" s="165"/>
      <c r="B19" s="19"/>
      <c r="C19" s="18"/>
      <c r="D19" s="20" t="s">
        <v>267</v>
      </c>
      <c r="E19" s="114"/>
    </row>
    <row r="20" spans="1:5" ht="51.75" customHeight="1">
      <c r="A20" s="166"/>
      <c r="B20" s="19"/>
      <c r="C20" s="18"/>
      <c r="D20" s="20" t="s">
        <v>266</v>
      </c>
      <c r="E20" s="114"/>
    </row>
  </sheetData>
  <mergeCells count="9">
    <mergeCell ref="A12:A20"/>
    <mergeCell ref="A10:E10"/>
    <mergeCell ref="A2:E2"/>
    <mergeCell ref="D3:E3"/>
    <mergeCell ref="A5:E5"/>
    <mergeCell ref="A3:A4"/>
    <mergeCell ref="C3:C4"/>
    <mergeCell ref="C6:C9"/>
    <mergeCell ref="A6:A9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4"/>
  <sheetViews>
    <sheetView workbookViewId="0">
      <selection activeCell="A9" sqref="A9:L15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140625" style="10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8.85546875" style="10" customWidth="1"/>
    <col min="11" max="11" width="9.28515625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95" t="s">
        <v>57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3"/>
    </row>
    <row r="2" spans="1:14" ht="18" customHeight="1">
      <c r="A2" s="197" t="s">
        <v>58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4" ht="16.5" customHeight="1">
      <c r="A3" s="198" t="s">
        <v>59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4" ht="16.5" customHeight="1" thickBot="1">
      <c r="A4" s="199" t="s">
        <v>252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4" ht="53.25" customHeight="1">
      <c r="A5" s="204" t="s">
        <v>60</v>
      </c>
      <c r="B5" s="202" t="s">
        <v>72</v>
      </c>
      <c r="C5" s="202" t="s">
        <v>210</v>
      </c>
      <c r="D5" s="202" t="s">
        <v>61</v>
      </c>
      <c r="E5" s="208" t="s">
        <v>159</v>
      </c>
      <c r="F5" s="209"/>
      <c r="G5" s="208" t="s">
        <v>228</v>
      </c>
      <c r="H5" s="209"/>
      <c r="I5" s="202" t="s">
        <v>229</v>
      </c>
      <c r="J5" s="208" t="s">
        <v>160</v>
      </c>
      <c r="K5" s="209"/>
      <c r="L5" s="200" t="s">
        <v>62</v>
      </c>
    </row>
    <row r="6" spans="1:14" ht="8.25" customHeight="1">
      <c r="A6" s="205"/>
      <c r="B6" s="203"/>
      <c r="C6" s="203"/>
      <c r="D6" s="203"/>
      <c r="E6" s="210"/>
      <c r="F6" s="211"/>
      <c r="G6" s="210"/>
      <c r="H6" s="211"/>
      <c r="I6" s="203"/>
      <c r="J6" s="214"/>
      <c r="K6" s="215"/>
      <c r="L6" s="201"/>
    </row>
    <row r="7" spans="1:14" ht="3" hidden="1" customHeight="1">
      <c r="A7" s="205"/>
      <c r="B7" s="203"/>
      <c r="C7" s="203"/>
      <c r="D7" s="203"/>
      <c r="E7" s="212"/>
      <c r="F7" s="213"/>
      <c r="G7" s="212"/>
      <c r="H7" s="213"/>
      <c r="I7" s="203"/>
      <c r="J7" s="216"/>
      <c r="K7" s="217"/>
      <c r="L7" s="201"/>
    </row>
    <row r="8" spans="1:14" ht="15" customHeight="1" thickBot="1">
      <c r="A8" s="206"/>
      <c r="B8" s="207"/>
      <c r="C8" s="207"/>
      <c r="D8" s="207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103" t="s">
        <v>209</v>
      </c>
      <c r="B9" s="192" t="s">
        <v>211</v>
      </c>
      <c r="C9" s="194" t="s">
        <v>230</v>
      </c>
      <c r="D9" s="194" t="s">
        <v>204</v>
      </c>
      <c r="E9" s="193">
        <v>290168.55</v>
      </c>
      <c r="F9" s="193">
        <v>220697.74</v>
      </c>
      <c r="G9" s="193">
        <v>0</v>
      </c>
      <c r="H9" s="193">
        <v>0</v>
      </c>
      <c r="I9" s="190" t="s">
        <v>231</v>
      </c>
      <c r="J9" s="190">
        <v>69858.14</v>
      </c>
      <c r="K9" s="193">
        <v>69858.14</v>
      </c>
      <c r="L9" s="190" t="s">
        <v>255</v>
      </c>
    </row>
    <row r="10" spans="1:14" ht="96.75" customHeight="1">
      <c r="A10" s="104" t="s">
        <v>224</v>
      </c>
      <c r="B10" s="185"/>
      <c r="C10" s="194"/>
      <c r="D10" s="194"/>
      <c r="E10" s="193"/>
      <c r="F10" s="193"/>
      <c r="G10" s="193"/>
      <c r="H10" s="193"/>
      <c r="I10" s="191"/>
      <c r="J10" s="191"/>
      <c r="K10" s="193"/>
      <c r="L10" s="191"/>
    </row>
    <row r="11" spans="1:14" ht="62.25" customHeight="1">
      <c r="A11" s="105" t="s">
        <v>209</v>
      </c>
      <c r="B11" s="190" t="s">
        <v>225</v>
      </c>
      <c r="C11" s="218">
        <v>2024</v>
      </c>
      <c r="D11" s="185" t="s">
        <v>226</v>
      </c>
      <c r="E11" s="220">
        <v>10709.27</v>
      </c>
      <c r="F11" s="220">
        <v>6979.36</v>
      </c>
      <c r="G11" s="190">
        <v>0</v>
      </c>
      <c r="H11" s="190">
        <v>0</v>
      </c>
      <c r="I11" s="185" t="s">
        <v>233</v>
      </c>
      <c r="J11" s="190">
        <v>0</v>
      </c>
      <c r="K11" s="190">
        <v>0</v>
      </c>
      <c r="L11" s="190" t="s">
        <v>256</v>
      </c>
      <c r="M11" s="39"/>
      <c r="N11" s="39"/>
    </row>
    <row r="12" spans="1:14" ht="102.75" customHeight="1">
      <c r="A12" s="106" t="s">
        <v>232</v>
      </c>
      <c r="B12" s="191"/>
      <c r="C12" s="219"/>
      <c r="D12" s="189"/>
      <c r="E12" s="189"/>
      <c r="F12" s="189"/>
      <c r="G12" s="191"/>
      <c r="H12" s="191"/>
      <c r="I12" s="189"/>
      <c r="J12" s="191"/>
      <c r="K12" s="191"/>
      <c r="L12" s="191"/>
      <c r="M12" s="39"/>
      <c r="N12" s="39"/>
    </row>
    <row r="13" spans="1:14" ht="79.5" customHeight="1">
      <c r="A13" s="105" t="s">
        <v>209</v>
      </c>
      <c r="B13" s="192" t="s">
        <v>211</v>
      </c>
      <c r="C13" s="187" t="s">
        <v>258</v>
      </c>
      <c r="D13" s="187" t="s">
        <v>259</v>
      </c>
      <c r="E13" s="187">
        <v>244050.66</v>
      </c>
      <c r="F13" s="187">
        <v>197267.4</v>
      </c>
      <c r="G13" s="187">
        <v>0</v>
      </c>
      <c r="H13" s="187">
        <v>0</v>
      </c>
      <c r="I13" s="185" t="s">
        <v>260</v>
      </c>
      <c r="J13" s="190">
        <v>0</v>
      </c>
      <c r="K13" s="190">
        <v>0</v>
      </c>
      <c r="L13" s="185" t="s">
        <v>261</v>
      </c>
    </row>
    <row r="14" spans="1:14" ht="81.75" customHeight="1">
      <c r="A14" s="106" t="s">
        <v>257</v>
      </c>
      <c r="B14" s="192"/>
      <c r="C14" s="188"/>
      <c r="D14" s="188"/>
      <c r="E14" s="188"/>
      <c r="F14" s="188"/>
      <c r="G14" s="188"/>
      <c r="H14" s="188"/>
      <c r="I14" s="189"/>
      <c r="J14" s="191"/>
      <c r="K14" s="191"/>
      <c r="L14" s="186"/>
    </row>
  </sheetData>
  <mergeCells count="46">
    <mergeCell ref="B11:B12"/>
    <mergeCell ref="H11:H12"/>
    <mergeCell ref="I11:I12"/>
    <mergeCell ref="J11:J12"/>
    <mergeCell ref="K11:K12"/>
    <mergeCell ref="L11:L12"/>
    <mergeCell ref="C11:C12"/>
    <mergeCell ref="D11:D12"/>
    <mergeCell ref="E11:E12"/>
    <mergeCell ref="F11:F12"/>
    <mergeCell ref="G11:G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B9:B10"/>
    <mergeCell ref="C9:C10"/>
    <mergeCell ref="D9:D10"/>
    <mergeCell ref="E9:E10"/>
    <mergeCell ref="F9:F10"/>
    <mergeCell ref="L9:L10"/>
    <mergeCell ref="G9:G10"/>
    <mergeCell ref="H9:H10"/>
    <mergeCell ref="I9:I10"/>
    <mergeCell ref="J9:J10"/>
    <mergeCell ref="K9:K10"/>
    <mergeCell ref="B13:B14"/>
    <mergeCell ref="C13:C14"/>
    <mergeCell ref="D13:D14"/>
    <mergeCell ref="E13:E14"/>
    <mergeCell ref="F13:F14"/>
    <mergeCell ref="L13:L14"/>
    <mergeCell ref="H13:H14"/>
    <mergeCell ref="G13:G14"/>
    <mergeCell ref="I13:I14"/>
    <mergeCell ref="J13:J14"/>
    <mergeCell ref="K13:K14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F10" sqref="F10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9.85546875" style="1" customWidth="1"/>
    <col min="4" max="4" width="25.140625" style="25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3" t="s">
        <v>64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">
      <c r="A2" s="221" t="s">
        <v>65</v>
      </c>
      <c r="B2" s="222"/>
      <c r="C2" s="222"/>
      <c r="D2" s="222"/>
      <c r="E2" s="25"/>
    </row>
    <row r="3" spans="1:16" ht="15.75">
      <c r="A3" s="223" t="s">
        <v>73</v>
      </c>
      <c r="B3" s="197"/>
      <c r="C3" s="197"/>
      <c r="D3" s="197"/>
      <c r="E3" s="25"/>
    </row>
    <row r="4" spans="1:16" ht="15.75">
      <c r="A4" s="224" t="s">
        <v>254</v>
      </c>
      <c r="B4" s="222"/>
      <c r="C4" s="222"/>
      <c r="D4" s="222"/>
      <c r="E4" s="25"/>
    </row>
    <row r="5" spans="1:16">
      <c r="A5" s="226" t="s">
        <v>66</v>
      </c>
      <c r="B5" s="228" t="s">
        <v>67</v>
      </c>
      <c r="C5" s="228"/>
      <c r="D5" s="225" t="s">
        <v>68</v>
      </c>
    </row>
    <row r="6" spans="1:16" ht="60">
      <c r="A6" s="227"/>
      <c r="B6" s="82" t="s">
        <v>239</v>
      </c>
      <c r="C6" s="82" t="s">
        <v>253</v>
      </c>
      <c r="D6" s="225"/>
      <c r="F6" s="26"/>
    </row>
    <row r="7" spans="1:16" ht="15.75">
      <c r="A7" s="226" t="s">
        <v>69</v>
      </c>
      <c r="B7" s="226" t="s">
        <v>207</v>
      </c>
      <c r="C7" s="226" t="s">
        <v>208</v>
      </c>
      <c r="D7" s="225"/>
      <c r="F7" s="26"/>
    </row>
    <row r="8" spans="1:16" ht="3" customHeight="1">
      <c r="A8" s="226"/>
      <c r="B8" s="226"/>
      <c r="C8" s="226"/>
      <c r="D8" s="225"/>
      <c r="F8" s="26"/>
    </row>
    <row r="9" spans="1:16" ht="129.75" customHeight="1">
      <c r="A9" s="27" t="s">
        <v>190</v>
      </c>
      <c r="B9" s="107">
        <v>3075684465.8699999</v>
      </c>
      <c r="C9" s="107">
        <v>1538749141.4300001</v>
      </c>
      <c r="D9" s="43" t="s">
        <v>219</v>
      </c>
      <c r="F9" s="26"/>
    </row>
    <row r="10" spans="1:16" ht="101.25" customHeight="1">
      <c r="A10" s="27" t="s">
        <v>191</v>
      </c>
      <c r="B10" s="107">
        <v>110291550.27</v>
      </c>
      <c r="C10" s="107">
        <v>54853628.530000001</v>
      </c>
      <c r="D10" s="43" t="s">
        <v>163</v>
      </c>
      <c r="F10" s="26"/>
    </row>
    <row r="11" spans="1:16" ht="102.75" customHeight="1">
      <c r="A11" s="27" t="s">
        <v>203</v>
      </c>
      <c r="B11" s="107">
        <v>270315148.80000001</v>
      </c>
      <c r="C11" s="107">
        <v>140854028.12</v>
      </c>
      <c r="D11" s="43" t="s">
        <v>164</v>
      </c>
      <c r="F11" s="26"/>
    </row>
    <row r="12" spans="1:16" ht="105" customHeight="1">
      <c r="A12" s="27" t="s">
        <v>192</v>
      </c>
      <c r="B12" s="107">
        <v>2111389.02</v>
      </c>
      <c r="C12" s="107">
        <v>641340</v>
      </c>
      <c r="D12" s="43" t="s">
        <v>200</v>
      </c>
      <c r="F12" s="26"/>
    </row>
    <row r="13" spans="1:16" ht="105.75" customHeight="1">
      <c r="A13" s="27" t="s">
        <v>193</v>
      </c>
      <c r="B13" s="107">
        <v>3981300</v>
      </c>
      <c r="C13" s="107">
        <v>1431699</v>
      </c>
      <c r="D13" s="43" t="s">
        <v>220</v>
      </c>
      <c r="F13" s="26"/>
    </row>
    <row r="14" spans="1:16" ht="132" customHeight="1">
      <c r="A14" s="27" t="s">
        <v>194</v>
      </c>
      <c r="B14" s="107">
        <v>2633230.69</v>
      </c>
      <c r="C14" s="107">
        <v>1316615.3400000001</v>
      </c>
      <c r="D14" s="44" t="s">
        <v>223</v>
      </c>
      <c r="F14" s="26"/>
    </row>
    <row r="15" spans="1:16" ht="51">
      <c r="A15" s="27" t="s">
        <v>195</v>
      </c>
      <c r="B15" s="107">
        <v>556004032.45000005</v>
      </c>
      <c r="C15" s="107">
        <v>66809836.210000001</v>
      </c>
      <c r="D15" s="43" t="s">
        <v>221</v>
      </c>
      <c r="F15" s="26"/>
    </row>
    <row r="16" spans="1:16" ht="127.5">
      <c r="A16" s="27" t="s">
        <v>212</v>
      </c>
      <c r="B16" s="107">
        <v>94630439.450000003</v>
      </c>
      <c r="C16" s="107">
        <v>39760614.409999996</v>
      </c>
      <c r="D16" s="43" t="s">
        <v>222</v>
      </c>
      <c r="F16" s="26"/>
    </row>
    <row r="17" spans="1:6" ht="93.75" customHeight="1">
      <c r="A17" s="27" t="s">
        <v>196</v>
      </c>
      <c r="B17" s="107">
        <v>11034666.66</v>
      </c>
      <c r="C17" s="107">
        <v>1253217.5900000001</v>
      </c>
      <c r="D17" s="28" t="s">
        <v>199</v>
      </c>
      <c r="F17" s="29"/>
    </row>
    <row r="18" spans="1:6" ht="57" customHeight="1">
      <c r="A18" s="27" t="s">
        <v>197</v>
      </c>
      <c r="B18" s="108">
        <v>271914700</v>
      </c>
      <c r="C18" s="108">
        <v>114224705.31999999</v>
      </c>
      <c r="D18" s="43" t="s">
        <v>165</v>
      </c>
      <c r="F18" s="2"/>
    </row>
    <row r="19" spans="1:6" ht="88.5" customHeight="1">
      <c r="A19" s="27" t="s">
        <v>198</v>
      </c>
      <c r="B19" s="109">
        <v>2141272.7000000002</v>
      </c>
      <c r="C19" s="108">
        <v>640350</v>
      </c>
      <c r="D19" s="43" t="s">
        <v>166</v>
      </c>
      <c r="F19" s="2"/>
    </row>
    <row r="20" spans="1:6" ht="31.5" customHeight="1">
      <c r="A20" s="41" t="s">
        <v>70</v>
      </c>
      <c r="B20" s="110">
        <f>SUM(B9:B19)</f>
        <v>4400742195.9099998</v>
      </c>
      <c r="C20" s="111">
        <f>SUM(C9:C19)</f>
        <v>1960535175.9499998</v>
      </c>
      <c r="D20" s="42"/>
      <c r="F20" s="2"/>
    </row>
    <row r="21" spans="1:6">
      <c r="B21" s="30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1"/>
      <c r="C33" s="31"/>
      <c r="D33" s="12"/>
    </row>
    <row r="34" spans="2:4">
      <c r="B34" s="31"/>
      <c r="C34" s="31"/>
      <c r="D34" s="12"/>
    </row>
    <row r="35" spans="2:4">
      <c r="B35" s="31"/>
      <c r="C35" s="31"/>
      <c r="D35" s="12"/>
    </row>
    <row r="36" spans="2:4">
      <c r="B36" s="31"/>
      <c r="C36" s="31"/>
      <c r="D36" s="12"/>
    </row>
    <row r="37" spans="2:4">
      <c r="B37" s="31"/>
      <c r="C37" s="31"/>
      <c r="D37" s="12"/>
    </row>
    <row r="38" spans="2:4">
      <c r="B38" s="31"/>
      <c r="C38" s="31"/>
      <c r="D38" s="12"/>
    </row>
    <row r="39" spans="2:4">
      <c r="B39" s="31"/>
      <c r="C39" s="31"/>
      <c r="D39" s="12"/>
    </row>
    <row r="40" spans="2:4">
      <c r="B40" s="31"/>
      <c r="C40" s="31"/>
      <c r="D40" s="12"/>
    </row>
    <row r="41" spans="2:4">
      <c r="B41" s="31"/>
      <c r="C41" s="31"/>
      <c r="D41" s="12"/>
    </row>
    <row r="42" spans="2:4">
      <c r="B42" s="31"/>
      <c r="C42" s="31"/>
      <c r="D42" s="12"/>
    </row>
    <row r="43" spans="2:4">
      <c r="B43" s="31"/>
      <c r="C43" s="31"/>
    </row>
    <row r="44" spans="2:4">
      <c r="B44" s="31"/>
      <c r="C44" s="32"/>
    </row>
    <row r="45" spans="2:4">
      <c r="C45" s="32"/>
    </row>
    <row r="46" spans="2:4">
      <c r="C46" s="32"/>
    </row>
    <row r="47" spans="2:4">
      <c r="C47" s="32"/>
    </row>
    <row r="48" spans="2:4">
      <c r="C48" s="32"/>
    </row>
    <row r="49" spans="3:3">
      <c r="C49" s="32"/>
    </row>
    <row r="50" spans="3:3">
      <c r="C50" s="32"/>
    </row>
    <row r="51" spans="3:3">
      <c r="C51" s="32"/>
    </row>
    <row r="52" spans="3:3">
      <c r="C52" s="32"/>
    </row>
    <row r="53" spans="3:3">
      <c r="C53" s="32"/>
    </row>
    <row r="54" spans="3:3">
      <c r="C54" s="32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2024-09-03T07:24:30Z</cp:lastPrinted>
  <dcterms:created xsi:type="dcterms:W3CDTF">2013-02-08T12:02:16Z</dcterms:created>
  <dcterms:modified xsi:type="dcterms:W3CDTF">2024-12-25T09:19:23Z</dcterms:modified>
</cp:coreProperties>
</file>